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acoquide\Desktop\marché TCE CESE\MARCHE N°3\"/>
    </mc:Choice>
  </mc:AlternateContent>
  <xr:revisionPtr revIDLastSave="0" documentId="13_ncr:1_{FFC38D25-EBAF-4194-A792-19D7D42C7B6C}" xr6:coauthVersionLast="47" xr6:coauthVersionMax="47" xr10:uidLastSave="{00000000-0000-0000-0000-000000000000}"/>
  <bookViews>
    <workbookView xWindow="-120" yWindow="-120" windowWidth="38640" windowHeight="21120" xr2:uid="{00000000-000D-0000-FFFF-FFFF00000000}"/>
  </bookViews>
  <sheets>
    <sheet name="Electricité" sheetId="10" r:id="rId1"/>
    <sheet name="Peinture Sol FP" sheetId="12" r:id="rId2"/>
    <sheet name="Plomberie" sheetId="13" r:id="rId3"/>
    <sheet name="Petit travaux et d'entretien " sheetId="14" r:id="rId4"/>
    <sheet name="TOTAL DQE" sheetId="2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13" l="1"/>
  <c r="F85" i="13"/>
  <c r="F77" i="13"/>
  <c r="F12" i="13"/>
  <c r="F11" i="13"/>
  <c r="F10" i="13"/>
  <c r="F9" i="13"/>
  <c r="F15" i="13"/>
  <c r="F16" i="13"/>
  <c r="F68" i="13"/>
  <c r="F69" i="13"/>
  <c r="F80" i="13"/>
  <c r="F82" i="13"/>
  <c r="F37" i="13"/>
  <c r="F38" i="13"/>
  <c r="F39" i="13"/>
  <c r="F40" i="13"/>
  <c r="F24" i="14"/>
  <c r="F20" i="14"/>
  <c r="F25" i="14"/>
  <c r="F163" i="10"/>
  <c r="F162" i="10"/>
  <c r="F77" i="12"/>
  <c r="F76" i="12"/>
  <c r="F90" i="13"/>
  <c r="F89" i="13"/>
  <c r="F66" i="12" l="1"/>
  <c r="F67" i="12"/>
  <c r="F60" i="12"/>
  <c r="F61" i="12"/>
  <c r="F58" i="12"/>
  <c r="F9" i="14"/>
  <c r="F10" i="14"/>
  <c r="F11" i="14"/>
  <c r="F12" i="14"/>
  <c r="F13" i="14"/>
  <c r="F14" i="14"/>
  <c r="F15" i="14"/>
  <c r="F16" i="14"/>
  <c r="F17" i="14"/>
  <c r="F18" i="14"/>
  <c r="F19" i="14"/>
  <c r="F65" i="12"/>
  <c r="F54" i="12"/>
  <c r="F33" i="12"/>
  <c r="F34" i="12"/>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60" i="10"/>
  <c r="F35" i="10"/>
  <c r="F34" i="10"/>
  <c r="F31" i="10"/>
  <c r="F28" i="10"/>
  <c r="F29" i="10"/>
  <c r="F30" i="10"/>
  <c r="F16" i="10"/>
  <c r="F22" i="14" l="1"/>
  <c r="F8" i="14"/>
  <c r="F26" i="14" s="1"/>
  <c r="F87" i="13"/>
  <c r="F66" i="13"/>
  <c r="F67" i="13"/>
  <c r="F70" i="13"/>
  <c r="F71" i="13"/>
  <c r="F72" i="13"/>
  <c r="F73" i="13"/>
  <c r="F74" i="13"/>
  <c r="F75" i="13"/>
  <c r="F76" i="13"/>
  <c r="F78" i="13"/>
  <c r="F79" i="13"/>
  <c r="F81" i="13"/>
  <c r="F84" i="13"/>
  <c r="F65" i="13"/>
  <c r="F58" i="13"/>
  <c r="F59" i="13"/>
  <c r="F60" i="13"/>
  <c r="F61" i="13"/>
  <c r="F62" i="13"/>
  <c r="F63" i="13"/>
  <c r="F57" i="13"/>
  <c r="F52" i="13"/>
  <c r="F53" i="13"/>
  <c r="F54" i="13"/>
  <c r="F55" i="13"/>
  <c r="F51" i="13"/>
  <c r="F45" i="13"/>
  <c r="F46" i="13"/>
  <c r="F47" i="13"/>
  <c r="F48" i="13"/>
  <c r="F49" i="13"/>
  <c r="F41" i="13"/>
  <c r="F42" i="13"/>
  <c r="F43" i="13"/>
  <c r="F36" i="13"/>
  <c r="F31" i="13"/>
  <c r="F32" i="13"/>
  <c r="F33" i="13"/>
  <c r="F34" i="13"/>
  <c r="F17" i="13"/>
  <c r="F18" i="13"/>
  <c r="F19" i="13"/>
  <c r="F20" i="13"/>
  <c r="F21" i="13"/>
  <c r="F22" i="13"/>
  <c r="F23" i="13"/>
  <c r="F24" i="13"/>
  <c r="F25" i="13"/>
  <c r="F26" i="13"/>
  <c r="F27" i="13"/>
  <c r="F28" i="13"/>
  <c r="F74" i="12"/>
  <c r="F72" i="12"/>
  <c r="F59" i="12"/>
  <c r="F62" i="12"/>
  <c r="F63" i="12"/>
  <c r="F64" i="12"/>
  <c r="F68" i="12"/>
  <c r="F69" i="12"/>
  <c r="F57" i="12"/>
  <c r="F46" i="12"/>
  <c r="F47" i="12"/>
  <c r="F48" i="12"/>
  <c r="F49" i="12"/>
  <c r="F50" i="12"/>
  <c r="F51" i="12"/>
  <c r="F52" i="12"/>
  <c r="F53" i="12"/>
  <c r="F55" i="12"/>
  <c r="F45" i="12"/>
  <c r="F41" i="12"/>
  <c r="F42" i="12"/>
  <c r="F40" i="12"/>
  <c r="F37" i="12"/>
  <c r="F38" i="12"/>
  <c r="F36" i="12"/>
  <c r="F31" i="12"/>
  <c r="F32" i="12"/>
  <c r="F30" i="12"/>
  <c r="F27" i="12"/>
  <c r="F26" i="12"/>
  <c r="F23" i="12"/>
  <c r="F24" i="12"/>
  <c r="F22" i="12"/>
  <c r="F15" i="12"/>
  <c r="F16" i="12"/>
  <c r="F17" i="12"/>
  <c r="F18" i="12"/>
  <c r="F19" i="12"/>
  <c r="F14" i="12"/>
  <c r="F10" i="12"/>
  <c r="F11" i="12"/>
  <c r="F12" i="12"/>
  <c r="F9" i="12"/>
  <c r="F25" i="10"/>
  <c r="F26" i="10"/>
  <c r="F27" i="10"/>
  <c r="F32" i="10"/>
  <c r="F33" i="10"/>
  <c r="F36" i="10"/>
  <c r="F37" i="10"/>
  <c r="F24" i="10"/>
  <c r="F17" i="10"/>
  <c r="F18" i="10"/>
  <c r="F19" i="10"/>
  <c r="F20" i="10"/>
  <c r="F21" i="10"/>
  <c r="F22" i="10"/>
  <c r="F15" i="10"/>
  <c r="F10" i="10"/>
  <c r="F11" i="10"/>
  <c r="F12" i="10"/>
  <c r="F9" i="10"/>
  <c r="F164" i="10" s="1"/>
  <c r="F91" i="13" l="1"/>
  <c r="G7" i="28" s="1"/>
  <c r="F78" i="12"/>
  <c r="G6" i="28" s="1"/>
  <c r="G8" i="28"/>
  <c r="G5" i="28"/>
  <c r="G10" i="28" l="1"/>
  <c r="G12" i="28" s="1"/>
</calcChain>
</file>

<file path=xl/sharedStrings.xml><?xml version="1.0" encoding="utf-8"?>
<sst xmlns="http://schemas.openxmlformats.org/spreadsheetml/2006/main" count="682" uniqueCount="330">
  <si>
    <t>BORDEREAU DES PRIX UNITAIRES</t>
  </si>
  <si>
    <t>Prix unitaire</t>
  </si>
  <si>
    <t>Date :</t>
  </si>
  <si>
    <t xml:space="preserve"> Le signataire (Nom, prénom, qualité, signature et cachet):                                                                   </t>
  </si>
  <si>
    <t xml:space="preserve">BORDEREAU DES PRIX UNITAIRES </t>
  </si>
  <si>
    <t>Petits travaux et d’entretien divers</t>
  </si>
  <si>
    <t xml:space="preserve">Plomberie </t>
  </si>
  <si>
    <t xml:space="preserve">Electricité </t>
  </si>
  <si>
    <t>HT €</t>
  </si>
  <si>
    <t>UNITE</t>
  </si>
  <si>
    <t>PRIX UNITAIRE</t>
  </si>
  <si>
    <t>DEPOSE</t>
  </si>
  <si>
    <t>LIBELLE DES TRAVAUX</t>
  </si>
  <si>
    <t>U</t>
  </si>
  <si>
    <t>M2</t>
  </si>
  <si>
    <t>Dépose de plinthes de toute nature</t>
  </si>
  <si>
    <t>ML</t>
  </si>
  <si>
    <t>Dépose pour remploi ou non de butoir de porte, tous modèles, fixé au sol</t>
  </si>
  <si>
    <t xml:space="preserve">U </t>
  </si>
  <si>
    <t>Dépose de gâches fixées au sol pour verrou, crémones et tous ouvrages similaires</t>
  </si>
  <si>
    <t>PEINTURE</t>
  </si>
  <si>
    <t>Les travaux préparatoire sur fond courant comprennent le lessivage et le rinçage des anciennes peintures, les ouvertures et le 
rengorgement des fissures, le calicotage et le ratissage à l'enduit garnissant des parois, le ponçage et le dépoussiérage des parois.
L’arrachage à fond d'anciens papiers ou anciens revêtements comprend également l’évacuation des gravois, l'ouverture et le rengorgement des fissures, le calicotage et le ratissage à l'enduit garnissant des parois, le ponçage et le dépoussiérage des parois.</t>
  </si>
  <si>
    <t>La préparation et la pose collée de toile de verre à joints vifs, suivant prescriptions du fabricant, comprend :
l'impression, l'encollage, le masticage, l'arasement et tous les détails et sujétions de mise en œuvre.</t>
  </si>
  <si>
    <t>Mat</t>
  </si>
  <si>
    <t>Brillant</t>
  </si>
  <si>
    <t>Lessivage pour peinture à conserver (murs-plafonds-boiseries)</t>
  </si>
  <si>
    <t>Satinée</t>
  </si>
  <si>
    <t xml:space="preserve">Arrachage d'ancien revêtement au sol collé y compris grattage, balayage, mise à nu avant nouvelle pose, évacuation en décharge </t>
  </si>
  <si>
    <t>Finition mate</t>
  </si>
  <si>
    <t>Finition satinée</t>
  </si>
  <si>
    <t>Finition brillante</t>
  </si>
  <si>
    <t>Fourniture et pose de toile de verre type silamur ou équivalent</t>
  </si>
  <si>
    <t>Fourniture et pose de toile de verre type silamur ou équivalent au-delà de 120 g / m²</t>
  </si>
  <si>
    <t>Fourniture et pose de dalle revêtement pvc de type BOLON ou équivalent  U3P3</t>
  </si>
  <si>
    <t>Fourniture et pose de rouleau revêtement pvc de type BOLON ou équivalent  U3P3</t>
  </si>
  <si>
    <t>Fourniture et pose de dalle linoleum type MIPOLAM de chez TARKET, Gerflor, Forbo  ou équivalent  U3P3</t>
  </si>
  <si>
    <t>Fourniture et pose de dalle linoleum type MIPOLAM de chez TARKET, Gerflor, Forbo  ou équivalent  U4P3</t>
  </si>
  <si>
    <t xml:space="preserve">Travaux de réagréage </t>
  </si>
  <si>
    <t xml:space="preserve">Couche primaire d'accrochage sur tout support peu absorbant </t>
  </si>
  <si>
    <t>REVETEMENT DE SOL</t>
  </si>
  <si>
    <t>ACCESSOIRES</t>
  </si>
  <si>
    <t>Fourniture et pose de plinthes bois compris fixation, coupes et chutes</t>
  </si>
  <si>
    <t>Fourniture et pose de barre de seuil de porte à visser en aluminium de 5mm d'épaisseur et de 40mm de l'argeur</t>
  </si>
  <si>
    <t>Fourniture et pose de barre de seuil aluminium largeur 80 mm comprenant chevilles et vis de fixation</t>
  </si>
  <si>
    <t>Fourniture et pose de nez de marche en PVC</t>
  </si>
  <si>
    <t>Fourniture et pose de nez de marche en caoutchouc</t>
  </si>
  <si>
    <t>Prix de main d'œuvre pour une prestation en semaine de 8h00 à 17h00</t>
  </si>
  <si>
    <t xml:space="preserve">Fourniture et pose de cornières d'angle caoutchouc </t>
  </si>
  <si>
    <t>Fourniture et pose de cornières d'angle inox</t>
  </si>
  <si>
    <t>LES PRIX UNITAIRES COMPRENNENT ET SERONT VALABLE POUR TOUTES LES SPECIALITES:
LE PERSONNEL D'EXECUTION, L'ETUDE ET LA PREPARATION DES TRAVAUX, LE DEPLACEMENT ET LA MISE EN ROUTE DES CHANTIERS, LE TRANSPORT DU MATERIEL ET DES PERSONNES, LE MATERIEL FOURNIS ET POSES, L'EVACUATION DES GRAVOIS AUX DECHARGES PUBLIQUES, TOUTES SUJETIONS DE MISE EN OEUVRE DONT PREPARATION, PROTECTIONS, MANUTENTION ET NETTOYAGES</t>
  </si>
  <si>
    <t>ECHAFFAUDAGES</t>
  </si>
  <si>
    <t>Location de base 1 semaine</t>
  </si>
  <si>
    <t>Plus value par semaine supplémentaire</t>
  </si>
  <si>
    <r>
      <t xml:space="preserve">Échafaudage (fixe ou sur roulette) pour travaux horizontaux d'une hauteur supérieure à 3 mètre
  compris installation, démontage, location (livraison et enlèvement) double transport, et tous accessoires nécessaires à la sécurité
</t>
    </r>
    <r>
      <rPr>
        <b/>
        <sz val="11"/>
        <color rgb="FFFF0000"/>
        <rFont val="Calibri"/>
        <family val="2"/>
        <scheme val="minor"/>
      </rPr>
      <t>Pour tous les autres travaux les équipements sont compris dans les prix du présent bordereau des prix</t>
    </r>
  </si>
  <si>
    <t>Location de base 1 journée</t>
  </si>
  <si>
    <t>Plus value par journée supplémentaire</t>
  </si>
  <si>
    <r>
      <t xml:space="preserve"> Le signataire (Nom, prénom, qualité, signature et cachet):        
</t>
    </r>
    <r>
      <rPr>
        <b/>
        <sz val="11"/>
        <color rgb="FFFF0000"/>
        <rFont val="Calibri"/>
        <family val="2"/>
        <scheme val="minor"/>
      </rPr>
      <t xml:space="preserve">
</t>
    </r>
    <r>
      <rPr>
        <sz val="9"/>
        <color theme="1"/>
        <rFont val="Calibri"/>
        <family val="2"/>
        <scheme val="minor"/>
      </rPr>
      <t xml:space="preserve">                                       </t>
    </r>
  </si>
  <si>
    <t xml:space="preserve">Peinture, sol, faux-plafond </t>
  </si>
  <si>
    <t>FAUX-PLAFOND</t>
  </si>
  <si>
    <t>Dépose des éclairages</t>
  </si>
  <si>
    <t>Dépose de dalles minérale de plafond suspendu  sans prévision de réemploi  avec  conservation 
 de  l'ossature en place</t>
  </si>
  <si>
    <t>ECHAFFAUDAGE</t>
  </si>
  <si>
    <r>
      <t xml:space="preserve">Échafaudage (fixe ou sur roulette) pour travaux horizontaux d'une hauteur supérieure à 3 mètre
  compris installation, démontage, location (livraison et enlèvement) double transport, et tous accessoires nécessaires à la sécurité
</t>
    </r>
    <r>
      <rPr>
        <b/>
        <sz val="12"/>
        <color rgb="FFFF0000"/>
        <rFont val="Calibri"/>
        <family val="2"/>
        <scheme val="minor"/>
      </rPr>
      <t>Pour tous les autres travaux les équipements sont compris dans les prix du présent bordereau des prix</t>
    </r>
  </si>
  <si>
    <t>Les travaux de dépose mentionnés ci-dessous comprennent la neutralisation électrique préalable des installations avant toute intervention, les coupes en place des canalisations électriques, toutes les petites fournitures nécessaires à la bonne exécution de ces travaux, le coltinage des matériaux et matériels à évacuer et leur transport, ainsi que celui des gravois jusqu'aux décharges publiques par tous moyens nécessaires</t>
  </si>
  <si>
    <t>Dépose de goulotte et plinthes électriques , y compris dépose des fixations, couvercles, joints de couvercle, embouts, angles et plats</t>
  </si>
  <si>
    <t>Dépose de câbles et fils électriques, y compris dépose des fourreaux, gaines, tubes,  boîtiers de dérivation, barrettes de jonction (la dépose de fils électriques est comptée au ml de fourreau)</t>
  </si>
  <si>
    <t>Dépose de boîtier de dérivation, y compris dépose des barrettes de jonction</t>
  </si>
  <si>
    <t xml:space="preserve">Dépose de luminaire, y compris dépose de lampes, fixations, supports, suspentes, et toutes sujétions de démontage </t>
  </si>
  <si>
    <t>Dépose d'appareillage, tels interrupteur, prise électrique, ou autres  y compris dépose de tous accessoires,  fixations, et toutes sujétions de démontage</t>
  </si>
  <si>
    <t>Dépose de perches (colonne de prises) y compris dépose de tous accessoires,  fixations, et toutes sujétions de démontage</t>
  </si>
  <si>
    <r>
      <t xml:space="preserve">Fourniture et pose d'un </t>
    </r>
    <r>
      <rPr>
        <b/>
        <sz val="11"/>
        <rFont val="HelveticaNeue"/>
      </rPr>
      <t>disjoncteurs différentiel type AC 30mA 16A Monophasé</t>
    </r>
    <r>
      <rPr>
        <b/>
        <sz val="11"/>
        <rFont val="Calibri"/>
        <family val="2"/>
        <scheme val="minor"/>
      </rPr>
      <t xml:space="preserve"> Legrand ou équivalent</t>
    </r>
  </si>
  <si>
    <t>FOURNITURE ET POSE Y COMPRIS RACCORDEMENT ELECTRIQUE</t>
  </si>
  <si>
    <t>Fournitures et pose de dalle LED encastré/saillie 600x600  4000K 30/36 w avec source lumineuse</t>
  </si>
  <si>
    <t>Fournitures et pose de dalle LED encastré/saillie 600x600 4000K 30/36 w de type DALI ou équivalent avec source lumineuse</t>
  </si>
  <si>
    <t xml:space="preserve">Fourniture et pose d'une gache à encaster électrique (12V) à impulsion </t>
  </si>
  <si>
    <t>Les travaux mentionnés ci-dessous comprennent les coupes en place de tuyauteries, les bouchonnages, toutes les petites fournitures nécessaires à la bonne exécution de ces travaux, le coltinage des appareils à évacuer et leur transport, ainsi que celui des gravois. Pour la dépose de matériel électrique (chauffe-eau électrique, etc…), l'entrepreneur doit préalablement mettre hors tension l'alimentation électrique du matériel à déposer avant toute intervention)</t>
  </si>
  <si>
    <t>Evier</t>
  </si>
  <si>
    <t>WC (cuvette-reservoir)</t>
  </si>
  <si>
    <t>Réservoir wc</t>
  </si>
  <si>
    <t>Urinoirs</t>
  </si>
  <si>
    <t>Ballon ECS (sup à 100L)</t>
  </si>
  <si>
    <t>Robineterie (mitigeurs ou mélangeurs)</t>
  </si>
  <si>
    <t>Fonte tous diamètre</t>
  </si>
  <si>
    <t>Cuivre tous diamètre</t>
  </si>
  <si>
    <r>
      <t xml:space="preserve">Vanne BS </t>
    </r>
    <r>
      <rPr>
        <b/>
        <sz val="11"/>
        <rFont val="Aptos Narrow"/>
        <family val="2"/>
      </rPr>
      <t>Ø</t>
    </r>
    <r>
      <rPr>
        <b/>
        <sz val="11"/>
        <rFont val="Calibri"/>
        <family val="2"/>
      </rPr>
      <t xml:space="preserve"> 15/21- </t>
    </r>
    <r>
      <rPr>
        <b/>
        <sz val="11"/>
        <rFont val="Aptos Narrow"/>
        <family val="2"/>
      </rPr>
      <t>Ø 20/27- Ø</t>
    </r>
    <r>
      <rPr>
        <b/>
        <sz val="11"/>
        <rFont val="Calibri"/>
        <family val="2"/>
      </rPr>
      <t>26/34</t>
    </r>
  </si>
  <si>
    <r>
      <t xml:space="preserve">Vanne BS </t>
    </r>
    <r>
      <rPr>
        <b/>
        <sz val="11"/>
        <rFont val="Aptos Narrow"/>
        <family val="2"/>
      </rPr>
      <t>Ø</t>
    </r>
    <r>
      <rPr>
        <b/>
        <sz val="11"/>
        <rFont val="Calibri"/>
        <family val="2"/>
      </rPr>
      <t xml:space="preserve"> 33/42- </t>
    </r>
    <r>
      <rPr>
        <b/>
        <sz val="11"/>
        <rFont val="Aptos Narrow"/>
        <family val="2"/>
      </rPr>
      <t>Ø</t>
    </r>
    <r>
      <rPr>
        <b/>
        <sz val="11"/>
        <rFont val="Calibri"/>
        <family val="2"/>
      </rPr>
      <t xml:space="preserve"> 40/49- </t>
    </r>
    <r>
      <rPr>
        <b/>
        <sz val="11"/>
        <rFont val="Aptos Narrow"/>
        <family val="2"/>
      </rPr>
      <t>Ø</t>
    </r>
    <r>
      <rPr>
        <b/>
        <sz val="11"/>
        <rFont val="Calibri"/>
        <family val="2"/>
      </rPr>
      <t>50/60</t>
    </r>
  </si>
  <si>
    <t xml:space="preserve">FOURNITURE ET POSE </t>
  </si>
  <si>
    <t>DN 12</t>
  </si>
  <si>
    <t>DN 14</t>
  </si>
  <si>
    <t>DN 16</t>
  </si>
  <si>
    <t>DN 18</t>
  </si>
  <si>
    <t>Fourniture et pose de canalisations en PVC (polychlorure de vinyle), y compris coupes, façon de joints d'emboîture par collage, colliers démontables sur rosaces, fourreaux, fixation des dits fourreaux, rebouchage des traversées, toutes pièces de raccords</t>
  </si>
  <si>
    <t>Fourniture et pose de canalisation en tube cuivre y compris coudes, coupes, raccords coniques, joints,  emboîtages, brasures à l'argent, colliers démontables anti vibratiles sur rosaces, fixations, fourreaux, gaine plastique pour tube en encastré et toutes sujétions</t>
  </si>
  <si>
    <t>Dépose d'aérotherme d'un poids inférieur à 500 Kg, situé à plus de 3 mètres du sol, y compris toutes sujétions</t>
  </si>
  <si>
    <t>Fourniture et pose seule de Vasque à poser avec trop-plein, quelles que soient les dimensions</t>
  </si>
  <si>
    <t>Fourniture et pose seule de Lave-mains Perçonne à Mobilité Réduite (PMR) ergonomique avec console fixe et bonde déportée, en céramique, 58 x 70 cm</t>
  </si>
  <si>
    <t>Fourniture et pose seule de Lave-mains d'angle, quelles que soient les dimensions</t>
  </si>
  <si>
    <t>Fourniture et pose seule d'un Réservoir de chasse attenant en grès émaille, capacité 3/6 litres avec pose du mécanisme complet, du bouton poussoir, du flotteur silencieux</t>
  </si>
  <si>
    <t>Fourniture et pose seule de Cuvette WC avec réservoir de chasse attenant, compris pose du réservoir de chasse, du mécanisme de chasse et de l'abattant</t>
  </si>
  <si>
    <t>APPAREILS SANITAIRES ET ACCESSOIRES</t>
  </si>
  <si>
    <t>Repose d'appareil sanitaire préalablement déposé, compris toutes sujétions de raccordements</t>
  </si>
  <si>
    <t>Fourniture et pose de cuvette wc allongée et réservoir de chasse pour PMR Type VITA  de Villeroy et Bosch ou équivalent</t>
  </si>
  <si>
    <t>Fourniture et pose seule d'Urinoir de face type "coquille", "Conque" ou à action si-phonique ou d'angle avec chasse par robinet à écoulement temporisé (non compris pose du robinet)</t>
  </si>
  <si>
    <t>Fourniture et pose seule de Lavabo sur consoles, quelles que soient les dimensions</t>
  </si>
  <si>
    <t>Diamètre 125 mm extérieur</t>
  </si>
  <si>
    <t>Diamètre 150 mm extérieur</t>
  </si>
  <si>
    <t>Diamètre 200 mm extérieur</t>
  </si>
  <si>
    <t>Fourniture et pose de canalisations en fonte SMU, y compris coupes, joints, colliers à boulons et à joints phoniques, dé-garnissages des culottes ou branchements existants, fourreaux,  fixation des dits fourreaux, rebouchage des trous</t>
  </si>
  <si>
    <t>Diamètre 75 intérieur (mm)</t>
  </si>
  <si>
    <t>Diamètre 100 intérieur (mm)</t>
  </si>
  <si>
    <t>Diamètre 125 intérieur (mm)</t>
  </si>
  <si>
    <t>Diamètre 150 intérieur (mm)</t>
  </si>
  <si>
    <t>Diamètre 200 intérieur (mm)</t>
  </si>
  <si>
    <t>Fourniture et pose de canalisations en fonte SME, y compris coupes, joints, colliers à boulons et à joints phoniques, dé-garnissages des culottes ou branchements existants, fourreaux,  fixation des dits fourreaux, rebouchage des trous</t>
  </si>
  <si>
    <t>Dalles minérales de type Eurocoustic 600x600 ou équivalent</t>
  </si>
  <si>
    <t>DQE</t>
  </si>
  <si>
    <t xml:space="preserve">Quantité </t>
  </si>
  <si>
    <t xml:space="preserve">SYNTHESE DU DQE </t>
  </si>
  <si>
    <t>TOTAL EN EUROS TTC</t>
  </si>
  <si>
    <t>PRIX HT €</t>
  </si>
  <si>
    <t>TOTAL EN EUROS HT</t>
  </si>
  <si>
    <t>TOTAL HT</t>
  </si>
  <si>
    <t>Dépose de protection électrique dans armoire ou tableau existant tels que disjoncteur, interrupteur différentiel, télérupteur, minuterie, forfait pour consignation d'un départ BT ou autre</t>
  </si>
  <si>
    <t>Dépose de protection électrique dans armoire ou tableau existant tels que disjoncteur, interrupteur différentiel, télérupteur, minuterie, forfait pour consignation d'un poste HT et du TGBT associé ou autre</t>
  </si>
  <si>
    <t>Fourniture et pose d'un disjoncteur 10A Legrand ou équivalent courbe C</t>
  </si>
  <si>
    <t xml:space="preserve"> Fourniture et pose d'un disjoncteur 16A Legrand ou équivalent courbe C</t>
  </si>
  <si>
    <t>Fourniture et pose d'un disjoncteur 20A Legrand ou équivalent courbe C</t>
  </si>
  <si>
    <t>Fourniture et pose d'un disjoncteur 32A Legrand ou équivalent Courbe C</t>
  </si>
  <si>
    <t>Fourniture et pose d'un disjoncteur 6A Legrand ou équivalent Courbe C</t>
  </si>
  <si>
    <t>Fourniture et pose d'un disjoncteur 2A Legrand ou équivalent Courbe C</t>
  </si>
  <si>
    <t>Fourniture et pose d'un disjoncteurs différentiel Vigi DT40 1P+N type AC 30mA MAX  40A Monophasé Legrand ou équivalent</t>
  </si>
  <si>
    <t>Fourniture et pose d'un disjoncteurs différentiel Vigi DT40 1P+N type AC 30mA MAX  25A Monophasé Legrand ou équivalent</t>
  </si>
  <si>
    <t>Fourniture et pose de boite d'encastrement Legrand ou équivalent</t>
  </si>
  <si>
    <t>Fourniture et pose de PC encastré 2x20A+T IP 20 Legrand ou équivalent</t>
  </si>
  <si>
    <t>Fourniture et pose d'un interupteur va et vient encastré IP20 Legrand ou équivalent</t>
  </si>
  <si>
    <t>Fourniture et pose d'un interupteur va et vient lumineux Encastré IP20 Legrand ou équivalent</t>
  </si>
  <si>
    <t>Fourniture et pose d'un interupteur va et vient en saillie IP20  Legrand ou équivalent</t>
  </si>
  <si>
    <t>Fourniture et pose d'un interupteur va et vient lumineux en saillie IP20  Legrand ou équivalent</t>
  </si>
  <si>
    <t>Fourniture et pose d'un interupteur va et vient PLEXO IP 55 Saillie  Legrand ou équivalent</t>
  </si>
  <si>
    <t>Fourniture et pose d'un interupteur va et vient PLEXO IP55  Saillie lumineux  Legrand ou équivalent</t>
  </si>
  <si>
    <t>Fourniture et pose d'un interrupteur bouton poussoir Encastré IP20 Legrand ou équivalent</t>
  </si>
  <si>
    <t>Fourniture et pose d'un interrupteur bouton poussoir  Saillie IP20 Legrand ou équivalent</t>
  </si>
  <si>
    <t>Fourniture et pose d'un interrupteur bouton poussoir  Saillie IP55 PLEXO  Legrand ou équivalent</t>
  </si>
  <si>
    <t>Fourniture et pose d'un interrupteur bouton poussoir lumineux  Encastré IP20 Legrand ou équivalent</t>
  </si>
  <si>
    <t>Fourniture et pose d'un interrupteur bouton poussoir lumineux  Saillie IP20  Legrand ou équivalent</t>
  </si>
  <si>
    <t>Fourniture et pose d'un interrupteur bouton poussoir lumineux  Saillie IP55 PLEXO Legrand ou équivalent</t>
  </si>
  <si>
    <t>Fourniture et pose d'un interrupteur bouton poussoir à variateur encastré IP20 Legrand ou équivalent</t>
  </si>
  <si>
    <t>Fourniture et pose d'un interrupteur bouton poussoir à variateur en saillie IP20 Legrand ou équivalent</t>
  </si>
  <si>
    <t>Fourniture et pose d'un interrupteur bouton poussoir à variateur IP 55 PLEXO Legrand ou équivalent</t>
  </si>
  <si>
    <t xml:space="preserve">Fourniture et pose d'un télérupteur 2P Legrand ou équivalent </t>
  </si>
  <si>
    <t xml:space="preserve">Fourniture et pose d'un télérupteur 4P Legrand ou équivalent </t>
  </si>
  <si>
    <t xml:space="preserve">Fourniture et pose d'un détecteur de présence mural saillie Legrand ou équivalent </t>
  </si>
  <si>
    <t xml:space="preserve">Fourniture et pose d'un détecteur de présence encastré en faux plafond  Legrand ou équivalent </t>
  </si>
  <si>
    <t xml:space="preserve">Fourniture et pose d'un détecteur de présence encastré en faux plafond Grande surface (Maitre) Legrand ou équivalent </t>
  </si>
  <si>
    <t xml:space="preserve">Fourniture et pose d'un détecteur de présence encastré en faux plafond Grande surface (Esclave) Legrand ou équivalent </t>
  </si>
  <si>
    <t>Fourniture et pose d'une minuterie  Legrand ou équivalent</t>
  </si>
  <si>
    <t xml:space="preserve">Fourniture et pose d'un programateur horaire hebdomadaire electronique Legrand ou équivalent </t>
  </si>
  <si>
    <t>Fourniture et pose d'un coffret electrique 13 modules Legrand ou équivalent</t>
  </si>
  <si>
    <t>Fourniture et pose d'un coffret electrique 18 modules Legrand ou équivalent</t>
  </si>
  <si>
    <t>Fourniture et pose d'un coffret electrique 24 modules Legrand ou équivalent</t>
  </si>
  <si>
    <t>Fourniture et pose câble U1000 R2V 3G 1,5mm2</t>
  </si>
  <si>
    <t>Fourniture et pose câble U1000 R2V 3G 2,5mm2</t>
  </si>
  <si>
    <t>Fourniture et pose câble U1000 R2V  3G 4 mm2</t>
  </si>
  <si>
    <t>Fourniture et pose câble U1000 R2V 3G 6 mm2</t>
  </si>
  <si>
    <t>Fourniture et pose câble U1000 R2V 3G 10 mm2</t>
  </si>
  <si>
    <t>Fourniture et pose câble U1000 R2V 3G 16 mm2</t>
  </si>
  <si>
    <t>Fourniture et pose câble U1000 R2V 3G 25 mm2</t>
  </si>
  <si>
    <t>Fourniture et pose câble  U1000 R2V 4G 1,5mm2</t>
  </si>
  <si>
    <t>Fourniture et pose câble  U1000 R2V 4G 2,5mm2</t>
  </si>
  <si>
    <t>Fourniture et pose câble  U1000 R2V 4G 4 mm2</t>
  </si>
  <si>
    <t>Fourniture et pose câble  U1000 R2V 4G 6 mm2</t>
  </si>
  <si>
    <t>Fourniture et pose câble  U1000 R2V 4G 10 mm2</t>
  </si>
  <si>
    <t>Fourniture et pose câble  U1000 R2V 4G 16 mm2</t>
  </si>
  <si>
    <t>Fourniture et pose câble  U1000 R2V 4G 25 mm2</t>
  </si>
  <si>
    <t>Fourniture et pose câble  U1000 R2V 5G 1,5mm2</t>
  </si>
  <si>
    <t>Fourniture et pose câble  U1000 R2V 5G 2,5mm2</t>
  </si>
  <si>
    <t>Fourniture et pose câble  U1000 R2V 5G 4 mm2</t>
  </si>
  <si>
    <t>Fourniture et pose câble  U1000 R2V 5G 6 mm2</t>
  </si>
  <si>
    <t>Fourniture et pose câble  U1000 R2V 5G 10mm2</t>
  </si>
  <si>
    <t>Fourniture et pose câble  U1000 R2V 5G 16 mm2</t>
  </si>
  <si>
    <t>Fourniture et pose câble  U1000 R2V 5G 25 mm2</t>
  </si>
  <si>
    <t>Fourniture et pose câble rigide unipolaire R2V 1X16mm2</t>
  </si>
  <si>
    <t>Fourniture et pose câble rigide unipolaire R2V 1X25mm2</t>
  </si>
  <si>
    <t>Fourniture et pose câble souple 1 conducteur  Fil H07 V-K cuivre 1,5 mm2</t>
  </si>
  <si>
    <t>Fourniture et pose câble souple 1 conducteur  Fil H07 V-K cuivre 2,5 mm2</t>
  </si>
  <si>
    <t>Fourniture et pose câble souple 1 conducteur  Fil H07 V-K cuivre 4 mm2</t>
  </si>
  <si>
    <t>Fourniture et pose câble souple 1 conducteur  Fil H07 V-K cuivre 6 mm2</t>
  </si>
  <si>
    <t>Fourniture et pose câble souple 1 conducteur Fil H07 V-K cuivre 10 mm2</t>
  </si>
  <si>
    <t>Fourniture et pose câble souple 1 conducteur Fil H07 V-K cuivre 16 mm2</t>
  </si>
  <si>
    <t>Fourniture et pose câble souple 1 conducteur Fil H07 V-K cuivre 25 mm2</t>
  </si>
  <si>
    <t>Fourniture et pose câble souple 3 conducteurs Câble H07RN-F 3G 1,5mm2</t>
  </si>
  <si>
    <t>Fourniture et pose câble souple 3 conducteurs Câble H07RN-F 3G 2,5mm2</t>
  </si>
  <si>
    <t>Fourniture et pose câble souple 3 conducteurs Câble H07RN-F 3G 4 mm2</t>
  </si>
  <si>
    <t>Fourniture et pose câble souple 3 conducteurs Câble H07RN-F 3G 6 mm2</t>
  </si>
  <si>
    <t>Fourniture et pose câble souple 3 conducteurs Câble H07RN-F 3G 10 mm2</t>
  </si>
  <si>
    <t>Fourniture et pose câble souple 3 conducteurs Câble H07RN-F 3G 16 mm2</t>
  </si>
  <si>
    <t>Fourniture et pose câble souple 3 conducteurs Câble H07RN-F 3G 25 mm2</t>
  </si>
  <si>
    <t>Fourniture et pose câble souple 3 conducteurs Câble H07RN-F 4G 1,5 mm2</t>
  </si>
  <si>
    <t>Fourniture et pose câble souple 3 conducteurs Câble H07RN-F 4G 2,5mm2</t>
  </si>
  <si>
    <t>Fourniture et pose câble souple 3 conducteurs Câble H07RN-F 4G 4 mm2</t>
  </si>
  <si>
    <t>Fourniture et pose câble souple 3 conducteurs Câble H07RN-F 4G 6 mm2</t>
  </si>
  <si>
    <t>Fourniture et pose câble souple 3 conducteurs Câble H07RN-F 4G 10 mm2</t>
  </si>
  <si>
    <t>Fourniture et pose câble souple 3 conducteurs Câble H07RN-F 4G 16 mm2</t>
  </si>
  <si>
    <t>Fourniture et pose câble souple 3 conducteurs Câble H07RN-F 4G 25 mm2</t>
  </si>
  <si>
    <t>Fourniture et pose câble souple 5 conducteurs Câble H07RN-F 5G 1,5 mm2</t>
  </si>
  <si>
    <t>Fourniture et pose câble souple 5 conducteurs Câble H07RN-F 5G 2,5 mm2</t>
  </si>
  <si>
    <t>Fourniture et pose câble souple 5 conducteurs Câble H07RN-F 5G 4 mm2</t>
  </si>
  <si>
    <t>Fourniture et pose câble souple 5 conducteurs Câble H07RN-F 5G 6 mm2</t>
  </si>
  <si>
    <t>Fourniture et pose câble souple 5 conducteurs Câble H07RN-F 5G 10 mm2</t>
  </si>
  <si>
    <t>Fourniture et pose câble souple 5 conducteurs Câble H07RN-F 5G 16mm2</t>
  </si>
  <si>
    <t>Fourniture et pose câble souple 5 conducteurs Câble H07RN-F 5G 25 mm2</t>
  </si>
  <si>
    <t>Fourniture et pose Tube ICTA Diamétre 16</t>
  </si>
  <si>
    <t>Fourniture et pose Tube ICTA Diamétre 20</t>
  </si>
  <si>
    <t>Fourniture et pose Tube ICTA Diamétre 25</t>
  </si>
  <si>
    <t>Fourniture et pose Tube ICTA Diamétre 32</t>
  </si>
  <si>
    <t>Fourniture et pose Tube ICTA Diamétre 40</t>
  </si>
  <si>
    <t>Fourniture et pose Tube ICTA Diamétre 50</t>
  </si>
  <si>
    <t>Fourniture et pose Tube IRL Diamétre 16</t>
  </si>
  <si>
    <t>Fourniture et pose Tube IRL Diamétre 20</t>
  </si>
  <si>
    <t>Fourniture et pose Tube IRL Diamétre 25</t>
  </si>
  <si>
    <t>Fourniture et pose Tube IRL Diamétre 32</t>
  </si>
  <si>
    <t>Fourniture et pose Tube IRL Diamétre 40</t>
  </si>
  <si>
    <t>Fourniture et pose Tube IRL Diamétre 50</t>
  </si>
  <si>
    <t>Fourniture et pose d'un coffret de chantier: -4PC 2P+T 16A -1 PC 3P+N+T 32A - 1 Inter differentiel 30mA avec Bobine MX - 2 disjoncteurs 1P+N 16A - 1 discjoncteur  3P+N 32A</t>
  </si>
  <si>
    <t>Fourniture et pose de moulure 20x12,5  Legrand ou équivalent</t>
  </si>
  <si>
    <t>Fourniture et pose de moulure 32X20  Legrand ou équivalent</t>
  </si>
  <si>
    <t>Fourniture et pose de moulure 40X20  Legrand ou équivalent</t>
  </si>
  <si>
    <t>Fourniture et pose de moulure 60X20  Legrand ou équivalent</t>
  </si>
  <si>
    <t>Fourniture et pose de moulure 75X20  Legrand ou équivalent</t>
  </si>
  <si>
    <t>Fourniture et pose de goulotte 45 mm PVC 80X50 1 compartiment Legrand ou équivalent</t>
  </si>
  <si>
    <t>Embout pour goulotte 85X50 Legrand ou équivalent</t>
  </si>
  <si>
    <t>Angle plat pour goulotte 85X50 Legrand ou équivalent</t>
  </si>
  <si>
    <t>Angle intérieur pour goulotte 85X50 Legrand ou équivalent</t>
  </si>
  <si>
    <t>Angle extérieur pour goulotte 85X50 Legrand ou équivalent</t>
  </si>
  <si>
    <t>Fourniture et pose de goulotte 130X50 2 compartiements Legrand ou équivalent</t>
  </si>
  <si>
    <t>Embout de goulotte 130X50 Legrand ou équivalent</t>
  </si>
  <si>
    <t>Angle plat pour goulotte 130X50 Legrand ou équivalent</t>
  </si>
  <si>
    <t>Angle intérieur pour goulotte 130X50 Legrand ou équivalent</t>
  </si>
  <si>
    <t>Angle extérieur pour goulotte 130X50 Legrand ou équivalent</t>
  </si>
  <si>
    <t>Fourniture et pose de goulotte 160X50 2 compartiments Legrand ou équivalent</t>
  </si>
  <si>
    <t>Embout pour goulotte 160X50  Legrand ou équivalent</t>
  </si>
  <si>
    <t>Angle plat pour goulotte 160X50 Legrand ou équivalent</t>
  </si>
  <si>
    <t>Angle intérieur pour goulotte 160X50 Legrand ou équivalent</t>
  </si>
  <si>
    <t>Angle extérieur pour goulotte 160X50 Legrand ou équivalent</t>
  </si>
  <si>
    <t>Fourniture et pose de goulotte 190X50 3 compartiements Legrand ou équivalent</t>
  </si>
  <si>
    <t>Embout pour goulotte 190X50  Legrand ou équivalent</t>
  </si>
  <si>
    <t>Angle plat pour goulotte 190X50 Legrand ou équivalent</t>
  </si>
  <si>
    <t>Angle intérieur pour goulotte 190X50 Legrand ou équivalent</t>
  </si>
  <si>
    <t>Angle extérieur pour goulotte 190X50 Legrand ou équivalent</t>
  </si>
  <si>
    <t>Fourniture et pose de boite de raccordement Diamètre 80mm Legrand ou équivalent</t>
  </si>
  <si>
    <t>Fourniture et pose de boite de raccordement 105 x 1056 x 55 (7 embouts ) Legrand ou équivalent</t>
  </si>
  <si>
    <t>Fourniture et pose de boite de raccordement 155 x 110 x 70 (10 embouts) Legrand ou équivalent</t>
  </si>
  <si>
    <t>Fourniture et pose de boite de raccordement 180 x 140 x 80 (10 embouts) Legrand ou équivalent</t>
  </si>
  <si>
    <t>Fourniture et pose de boite de raccordement 220 x 170 x 86 (12 embouts) Legrand ou équivalent</t>
  </si>
  <si>
    <t>1 couche impression acrylique sur tout support autre que les ouvrages métalliques (murs-plafonds-boiseries)</t>
  </si>
  <si>
    <t>FINITION SUR OUVRAGES NEUFS OU ANCIENS (murs, joué de faux-plafond, plafonds, boiseries)</t>
  </si>
  <si>
    <t>La peinture utilisée est (conformément à la norme NF 130 environnement) à teneur réduite en solvant et absence de substance dangereuse,
Les prestations de peinture comprennent 2 couches acrylique de finition de type Seigneurie ou équivalent</t>
  </si>
  <si>
    <t>Vernis sur bois naturel</t>
  </si>
  <si>
    <t>Décoration faux bois</t>
  </si>
  <si>
    <r>
      <t xml:space="preserve">FINITION SUR OUVRAGES METAUX (serrurerie existants, radiateurs, tuyaux, menuiserie)
</t>
    </r>
    <r>
      <rPr>
        <b/>
        <sz val="11"/>
        <rFont val="Calibri"/>
        <family val="2"/>
        <scheme val="minor"/>
      </rPr>
      <t xml:space="preserve">Les prestations de peinture sur ouvrages de serrurerie existants comprennent :
le léssivage, le rinçage, le grattage, le brossage des peintures mal adhérentes,le pochonage des parties mises à nu à l'antirouille et 2 couches de peintures laquée acrylique certifié NF 130 environnement en finition </t>
    </r>
    <r>
      <rPr>
        <b/>
        <sz val="11"/>
        <color rgb="FFFF0000"/>
        <rFont val="Calibri"/>
        <family val="2"/>
        <scheme val="minor"/>
      </rPr>
      <t xml:space="preserve">
</t>
    </r>
  </si>
  <si>
    <r>
      <t xml:space="preserve">FINITION SUR OUVRAGES DE METAUX NEUFS (serrurerie existants, radiateurs, tuyaux, menuiserie)
</t>
    </r>
    <r>
      <rPr>
        <b/>
        <sz val="11"/>
        <rFont val="Calibri"/>
        <family val="2"/>
        <scheme val="minor"/>
      </rPr>
      <t>Les prestations de peinture sur ouvrages de serrurerie neufs comprennent :
le brossage, le dégraissage, 1 couche de peinture antirouille ou primaire en compatibilité avec la nature du materiau et 2 couches de peinture laquée acrylique certifiée NF 130 Environbnement en finition</t>
    </r>
  </si>
  <si>
    <t>Fourniture et pose de rouleau linoleum  type MIPOLAM de chez TARKET, Gerflor, Forbo ou équivalent  U3P3 
compris soudure à chaud</t>
  </si>
  <si>
    <t>Fourniture et pose de rouleau linoleum  type MIPOLAM de chez TARKET, Gerflor, Forbo ou équivalent  U4P3
compris soudure à chaud</t>
  </si>
  <si>
    <t>Travaux de réagréage fibré</t>
  </si>
  <si>
    <t>Fourniture et pose de nez de marche alu vissé avec bande carborandum andidérapante</t>
  </si>
  <si>
    <t>Fourniture et pose de plaque de platre de type BA 13 standard (cloison placostyle) 2500x1200 avec traitement des joint, 
avec rail métallique 48/35 long 3M, semelle, vis, laine de verre et tous les détails et sujétions de mise en œuvre</t>
  </si>
  <si>
    <t>Fourniture et pose de plaque de platre de type BA 13 accoustique type placo-phonique 2500x1200 (cloison placostyle) avec traitement des joint, 
avec rail métallique 48/35 long 3M, semelle, vis, laine de verre et tous les détails et sujétions de mise en œuvre</t>
  </si>
  <si>
    <t>Fourniture et pose de plaque de platre de type BA 13 hydrofuge 2500x1200 (cloison placostil) avec traitement des joint, 
avec rail métallique 48/35 long 3M, semelle, vis, laine de verre et tous les détails et sujétions de mise en œuvre</t>
  </si>
  <si>
    <t xml:space="preserve">Fourniture et pose de BA13 standart pour création de Jouée de faux plafond </t>
  </si>
  <si>
    <t>Fourniture et pose de cloison carreaux de plâtre Hydrofuge Epaisseur 7 cm</t>
  </si>
  <si>
    <t>Fourniture et pose de Faïence Type 20X20</t>
  </si>
  <si>
    <t>Fourniture et pose de carrelage  Type 20x20</t>
  </si>
  <si>
    <t xml:space="preserve">Fourniture et pose de plinthe à gorge </t>
  </si>
  <si>
    <t>Création de chappe BA Epaisseur 5 cm</t>
  </si>
  <si>
    <t>€/H</t>
  </si>
  <si>
    <t>Carottage diamètre 100 (par tranche Epaisseur de 10 cm)</t>
  </si>
  <si>
    <t>Carottage diamètre 200 (par tranche Epaisseur de 10 cm)</t>
  </si>
  <si>
    <t>Total Electricité HT</t>
  </si>
  <si>
    <t>Total Peinture sol faux plafond HT</t>
  </si>
  <si>
    <t>Total Plomberie HT</t>
  </si>
  <si>
    <t>Total Petit travaux d'entretien HT</t>
  </si>
  <si>
    <t>PRIX UNITAIRES APPLICABLE EN CAS DE PRESTATIONS NON DEFINIE</t>
  </si>
  <si>
    <t>COEFFICIENT DE MAJORATION</t>
  </si>
  <si>
    <t>Coefficient de majoration samedi de 8h00 à 17h00</t>
  </si>
  <si>
    <t>COEF</t>
  </si>
  <si>
    <t xml:space="preserve">Fourniture et pose seule de dalles en fibre minérale, aspect présentant de fines fissures et microperforations, 
enduit au dos, bords droits, blanc, compris ossature T de 24mm. Classement M0 jusqu'à 3m de hauteur y compris découpe pour incorporation d'accessoire dans les dalles de faux plafond y compris nettoyage de l'ossature
</t>
  </si>
  <si>
    <t>Fourniture et pose de butoir de porte tous modèle fixé au sol</t>
  </si>
  <si>
    <t>Fourniture et pose de barre de seuil de porte à visser en laiton de 5mm d'épaisseur et de 40mm de l'argeur</t>
  </si>
  <si>
    <t>Fourniture et pose de barre de seuil de porte à visser en inox de 5mm d'épaisseur et de 40mm de l'argeur</t>
  </si>
  <si>
    <t>Fourniture et pose de couvre joint de dilatation en acier inoxydable, largeur 80 mm comprenant chevilles et vis de fixation</t>
  </si>
  <si>
    <t>Fourniture et pose de couvre joint de dilatation en PVC, largeur 80 mm comprenant chevilles et vis de fixation</t>
  </si>
  <si>
    <t>Coefficient de majoration dimanche/jours férié et hors crénaux de 8h00 à 17h00</t>
  </si>
  <si>
    <t>Travaux préparatoires sur fond courant ou sur fond gras (murs-plafonds- boiseries)</t>
  </si>
  <si>
    <t>J</t>
  </si>
  <si>
    <t>SEM</t>
  </si>
  <si>
    <t>La colle de type poisse ou équivalent sera inclus dans toutes les prestations de pose de revètement de sol</t>
  </si>
  <si>
    <t>Carottage diamètre 300 (par tranche Epaisseur de 10 cm)</t>
  </si>
  <si>
    <t>Diamètre 40 mm extérieur</t>
  </si>
  <si>
    <t xml:space="preserve">Diamètre 32 mm extérieur </t>
  </si>
  <si>
    <t xml:space="preserve">Diamètre 50 mm extérieur </t>
  </si>
  <si>
    <t>Diamètre 100 mm extérieur</t>
  </si>
  <si>
    <t>Diamètre 110 mm extérieur</t>
  </si>
  <si>
    <t>Diamètre 75 mm intérieur (mm)</t>
  </si>
  <si>
    <t xml:space="preserve">Fourniture et pose de vanne d'arrêt 1/4 de tour MM,MF,FF avec ou sans purge, à passage intégral et siège téflon. </t>
  </si>
  <si>
    <t>DN 12/17</t>
  </si>
  <si>
    <t>DN 15/21</t>
  </si>
  <si>
    <t>DN 20/27</t>
  </si>
  <si>
    <t>DN 26/34</t>
  </si>
  <si>
    <t>DN 33/42</t>
  </si>
  <si>
    <t>DN 40/49</t>
  </si>
  <si>
    <t>DN 50/60</t>
  </si>
  <si>
    <t>Fourniture et pose seule d'un robinet temporisé pour urinoir type "Coquille" , compris pose du robinet, de la tubulure d'alimentation pour raccordement en ligne ou équerre, des joints, et toutes sujétions de pose de raccords, puis remise en eau et purges</t>
  </si>
  <si>
    <t>Fourniture et pose d'un chauffe eau éléctrique stéatite sous-évier 15 et 30 litres type ATLANIC ou équivalent</t>
  </si>
  <si>
    <t>Fourniture et pose d'un chauffe eau éléctrique stéatite sur-évier 15 et 30 litres type ATLANIC ou équivalent</t>
  </si>
  <si>
    <t>Fourniture et pose d'un chauffe-eau électrique stéatite de 50 à 75 litres type ATLANIC ou équivalent vertical ou horizontal, suspendu ou sur pieds, y compris pose du groupe de sécurité, raccordement de vidange sur l'évacuation la plus proche, raccordement électrique sur boîtier posé par l'électricien</t>
  </si>
  <si>
    <t>Fourniture et pose seule d'évier inox 1 bac à poser avec trop-plein, quelles que soient les dimensions</t>
  </si>
  <si>
    <t>Fourniture et pose seule d'évier inox 2 bac à poser avec trop-plein, quelles que soient les dimensions</t>
  </si>
  <si>
    <t>Tube PVC tous diamètre</t>
  </si>
  <si>
    <t>Ballon ECS (inf à 100L)</t>
  </si>
  <si>
    <t>Fourniture et pose de cloison carreaux de plâtre standard Epaisseur 7 cm</t>
  </si>
  <si>
    <t>Fourniture et pose seule d'un mitigeur lavabo à cellule de type GROHE ou équivalent sur appareil sanitaire, compris joints, quel que soit le diamètre, puis remise en eau et purges</t>
  </si>
  <si>
    <t>Fourniture et pose seule d'un mitigeur évier de type GROHE ou équivalent sur appareil sanitaire, compris joints, quel que soit le diamètre, puis remise en eau et purges</t>
  </si>
  <si>
    <t>Fourniture et pose d'un chauffe-eau électrique stéatite de 100 à 150 litres type ATLANIC ou équivalent  vertical, suspendu ou sur pieds, y compris pose du groupe de sécurité, raccordement de vidange sur l'évacuation la plus proche, raccordement électrique sur boîtier posé par l'électricien</t>
  </si>
  <si>
    <t>Fourniture et pose d'un chauffe-eau électrique stéatite de 100 à 150 litres type ATLANIC ou équivalent horizontal, suspendu ou sur pieds, y compris pose du groupe de sécurité, raccordement de vidange sur l'évacuation la plus proche, raccordement électrique sur boîtier posé par l'électricien</t>
  </si>
  <si>
    <t>Fourniture et pose d'un chauffe-eau électrique stéatite de 200 à 250 litres type ATLANIC ou équivalent vertical, suspendu ou sur pieds, y compris pose du groupe de sécurité, raccordement de vidange sur l'évacuation la plus proche, raccordement électrique sur boîtier posé par l'électricien</t>
  </si>
  <si>
    <t>Fourniture et pose d'un chauffe-eau électrique stéatite de 200 à 250 litres type ATLANIC ou équivalent horizontal, suspendu ou sur pieds, y compris pose du groupe de sécurité, raccordement de vidange sur l'évacuation la plus proche, raccordement électrique sur boîtier posé par l'électricien</t>
  </si>
  <si>
    <t>Fourniture et pose de rouleau moquette de chez BALSAN/ TARKET ou équivalent  U3P3</t>
  </si>
  <si>
    <t>Fourniture et pose de dalles moquette de chez BALSAN/TARKET ou équivalent  U3P3</t>
  </si>
  <si>
    <t>Dépose sans remploi du nez de marche en plastiquemétallique ou produits souples collés et / ou vissés</t>
  </si>
  <si>
    <t>Lavabos/vasques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</si>
</sst>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font>
      <sz val="11"/>
      <color theme="1"/>
      <name val="Calibri"/>
      <family val="2"/>
      <scheme val="minor"/>
    </font>
    <font>
      <sz val="10"/>
      <name val="Arial"/>
      <family val="2"/>
    </font>
    <font>
      <sz val="10"/>
      <color theme="1"/>
      <name val="Calibri"/>
      <family val="2"/>
      <scheme val="minor"/>
    </font>
    <font>
      <sz val="9"/>
      <color theme="1"/>
      <name val="Calibri"/>
      <family val="2"/>
      <scheme val="minor"/>
    </font>
    <font>
      <b/>
      <sz val="16"/>
      <color theme="1"/>
      <name val="Calibri"/>
      <family val="2"/>
      <scheme val="minor"/>
    </font>
    <font>
      <b/>
      <sz val="11"/>
      <color theme="1"/>
      <name val="Calibri"/>
      <family val="2"/>
      <scheme val="minor"/>
    </font>
    <font>
      <b/>
      <sz val="11"/>
      <color rgb="FFFF0000"/>
      <name val="Calibri"/>
      <family val="2"/>
      <scheme val="minor"/>
    </font>
    <font>
      <sz val="8"/>
      <name val="Calibri"/>
      <family val="2"/>
      <scheme val="minor"/>
    </font>
    <font>
      <b/>
      <sz val="11"/>
      <name val="Calibri"/>
      <family val="2"/>
      <scheme val="minor"/>
    </font>
    <font>
      <b/>
      <sz val="11"/>
      <name val="Calibri"/>
      <family val="2"/>
    </font>
    <font>
      <b/>
      <sz val="14"/>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b/>
      <u/>
      <sz val="16"/>
      <color theme="1"/>
      <name val="Calibri"/>
      <family val="2"/>
      <scheme val="minor"/>
    </font>
    <font>
      <b/>
      <u/>
      <sz val="16"/>
      <name val="Calibri"/>
      <family val="2"/>
      <scheme val="minor"/>
    </font>
    <font>
      <b/>
      <sz val="14"/>
      <color theme="1"/>
      <name val="Calibri"/>
      <family val="2"/>
      <scheme val="minor"/>
    </font>
    <font>
      <b/>
      <sz val="11"/>
      <name val="HelveticaNeue"/>
    </font>
    <font>
      <b/>
      <sz val="11"/>
      <name val="Aptos Narrow"/>
      <family val="2"/>
    </font>
    <font>
      <sz val="11"/>
      <name val="Arial"/>
      <family val="2"/>
    </font>
    <font>
      <sz val="12"/>
      <color theme="1"/>
      <name val="Calibri"/>
      <family val="2"/>
      <scheme val="minor"/>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3" tint="0.79998168889431442"/>
        <bgColor indexed="64"/>
      </patternFill>
    </fill>
  </fills>
  <borders count="40">
    <border>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style="hair">
        <color indexed="8"/>
      </top>
      <bottom style="thin">
        <color indexed="8"/>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style="thin">
        <color indexed="64"/>
      </bottom>
      <diagonal/>
    </border>
    <border>
      <left style="thin">
        <color indexed="8"/>
      </left>
      <right style="thin">
        <color indexed="8"/>
      </right>
      <top style="thin">
        <color indexed="8"/>
      </top>
      <bottom/>
      <diagonal/>
    </border>
    <border>
      <left style="thin">
        <color indexed="8"/>
      </left>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56">
    <xf numFmtId="0" fontId="0" fillId="0" borderId="0" xfId="0"/>
    <xf numFmtId="0" fontId="5" fillId="0" borderId="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8" fillId="3" borderId="5" xfId="0" applyFont="1" applyFill="1" applyBorder="1" applyAlignment="1">
      <alignment horizontal="center" vertical="center"/>
    </xf>
    <xf numFmtId="0" fontId="8" fillId="0" borderId="5" xfId="0" applyFont="1" applyBorder="1" applyAlignment="1">
      <alignment vertical="center" wrapText="1"/>
    </xf>
    <xf numFmtId="0" fontId="8" fillId="0" borderId="5" xfId="0" applyFont="1" applyBorder="1"/>
    <xf numFmtId="0" fontId="9" fillId="2" borderId="16" xfId="0" applyFont="1" applyFill="1" applyBorder="1" applyAlignment="1">
      <alignment vertical="top" wrapText="1"/>
    </xf>
    <xf numFmtId="0" fontId="8" fillId="0" borderId="3" xfId="0" applyFont="1" applyBorder="1" applyAlignment="1">
      <alignment vertical="center" wrapText="1"/>
    </xf>
    <xf numFmtId="0" fontId="8" fillId="0" borderId="11" xfId="0" applyFont="1" applyBorder="1"/>
    <xf numFmtId="0" fontId="8" fillId="0" borderId="14" xfId="0" applyFont="1" applyBorder="1" applyAlignment="1">
      <alignment vertical="center" wrapText="1"/>
    </xf>
    <xf numFmtId="0" fontId="8" fillId="0" borderId="15" xfId="0" applyFont="1" applyBorder="1" applyAlignment="1">
      <alignment vertical="center"/>
    </xf>
    <xf numFmtId="0" fontId="8" fillId="0" borderId="14" xfId="0" applyFont="1" applyBorder="1" applyAlignment="1">
      <alignment vertical="center"/>
    </xf>
    <xf numFmtId="0" fontId="5" fillId="0" borderId="5" xfId="0" applyFont="1" applyBorder="1" applyAlignment="1">
      <alignment vertical="center"/>
    </xf>
    <xf numFmtId="0" fontId="5" fillId="0" borderId="0" xfId="0" applyFont="1"/>
    <xf numFmtId="0" fontId="12" fillId="3"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vertical="center" wrapText="1"/>
    </xf>
    <xf numFmtId="0" fontId="8" fillId="0" borderId="5" xfId="0" applyFont="1" applyBorder="1" applyAlignment="1">
      <alignment wrapText="1"/>
    </xf>
    <xf numFmtId="0" fontId="16" fillId="0" borderId="5" xfId="0" applyFont="1" applyBorder="1" applyAlignment="1">
      <alignment horizontal="center" vertical="center"/>
    </xf>
    <xf numFmtId="0" fontId="12" fillId="3" borderId="5" xfId="0" applyFont="1" applyFill="1" applyBorder="1" applyAlignment="1">
      <alignment vertical="center" wrapText="1"/>
    </xf>
    <xf numFmtId="0" fontId="5" fillId="3" borderId="5" xfId="0" applyFont="1" applyFill="1" applyBorder="1" applyAlignment="1">
      <alignment horizontal="center" vertical="center"/>
    </xf>
    <xf numFmtId="0" fontId="11" fillId="2" borderId="5" xfId="0" applyFont="1" applyFill="1" applyBorder="1" applyAlignment="1">
      <alignment horizontal="center" vertical="center"/>
    </xf>
    <xf numFmtId="0" fontId="8" fillId="2" borderId="3" xfId="0" applyFont="1" applyFill="1" applyBorder="1" applyAlignment="1">
      <alignment horizontal="center" vertical="center" wrapText="1"/>
    </xf>
    <xf numFmtId="0" fontId="16" fillId="2" borderId="5" xfId="0" applyFont="1" applyFill="1" applyBorder="1" applyAlignment="1">
      <alignment horizontal="center" vertical="center"/>
    </xf>
    <xf numFmtId="0" fontId="5" fillId="2" borderId="5"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5" xfId="0" applyFont="1" applyFill="1" applyBorder="1" applyAlignment="1">
      <alignment horizontal="center" vertical="center"/>
    </xf>
    <xf numFmtId="0" fontId="8" fillId="0" borderId="7" xfId="0" applyFont="1" applyBorder="1" applyAlignment="1">
      <alignment vertical="center"/>
    </xf>
    <xf numFmtId="0" fontId="8" fillId="0" borderId="6" xfId="0" applyFont="1" applyBorder="1" applyAlignment="1">
      <alignment vertical="center"/>
    </xf>
    <xf numFmtId="0" fontId="5" fillId="0" borderId="5" xfId="0" applyFont="1" applyBorder="1" applyAlignment="1">
      <alignment vertical="center" wrapText="1"/>
    </xf>
    <xf numFmtId="0" fontId="8" fillId="0" borderId="7" xfId="0" applyFont="1" applyBorder="1" applyAlignment="1">
      <alignment vertical="center" wrapText="1"/>
    </xf>
    <xf numFmtId="0" fontId="0" fillId="0" borderId="0" xfId="0" applyAlignment="1">
      <alignment vertical="center"/>
    </xf>
    <xf numFmtId="0" fontId="19" fillId="0" borderId="22" xfId="0" applyFont="1" applyBorder="1" applyAlignment="1">
      <alignment vertical="center" wrapText="1"/>
    </xf>
    <xf numFmtId="0" fontId="19" fillId="0" borderId="23" xfId="0"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8" fillId="0" borderId="24" xfId="0" applyFont="1" applyBorder="1" applyAlignment="1">
      <alignment vertical="center" wrapText="1"/>
    </xf>
    <xf numFmtId="0" fontId="8" fillId="0" borderId="23" xfId="0" applyFont="1" applyBorder="1" applyAlignment="1">
      <alignment vertical="center" wrapText="1"/>
    </xf>
    <xf numFmtId="0" fontId="5" fillId="3" borderId="3" xfId="0" applyFont="1" applyFill="1" applyBorder="1" applyAlignment="1">
      <alignment horizontal="center" vertical="center"/>
    </xf>
    <xf numFmtId="0" fontId="0" fillId="5" borderId="5" xfId="0" applyFill="1" applyBorder="1" applyAlignment="1">
      <alignment horizontal="center" vertical="center"/>
    </xf>
    <xf numFmtId="0" fontId="0" fillId="5" borderId="7" xfId="0" applyFill="1" applyBorder="1" applyAlignment="1">
      <alignment horizontal="center" vertical="center"/>
    </xf>
    <xf numFmtId="0" fontId="0" fillId="5" borderId="6" xfId="0" applyFill="1" applyBorder="1" applyAlignment="1">
      <alignment horizontal="center" vertical="center"/>
    </xf>
    <xf numFmtId="0" fontId="16" fillId="5" borderId="5" xfId="0" applyFont="1" applyFill="1" applyBorder="1" applyAlignment="1">
      <alignment horizontal="center" vertical="center"/>
    </xf>
    <xf numFmtId="0" fontId="16" fillId="3" borderId="5" xfId="0" applyFont="1" applyFill="1" applyBorder="1" applyAlignment="1">
      <alignment horizontal="center" vertical="center"/>
    </xf>
    <xf numFmtId="0" fontId="11" fillId="4" borderId="13" xfId="0" applyFont="1" applyFill="1" applyBorder="1" applyAlignment="1">
      <alignment vertical="center"/>
    </xf>
    <xf numFmtId="0" fontId="11" fillId="4" borderId="4" xfId="0" applyFont="1" applyFill="1" applyBorder="1" applyAlignment="1">
      <alignment vertical="center"/>
    </xf>
    <xf numFmtId="0" fontId="8" fillId="0" borderId="7" xfId="0" applyFont="1" applyBorder="1"/>
    <xf numFmtId="0" fontId="5" fillId="0" borderId="7" xfId="0" applyFont="1" applyBorder="1" applyAlignment="1">
      <alignment horizontal="center" vertical="center"/>
    </xf>
    <xf numFmtId="0" fontId="5" fillId="0" borderId="7" xfId="0" applyFont="1" applyBorder="1" applyAlignment="1">
      <alignment vertical="center"/>
    </xf>
    <xf numFmtId="0" fontId="5" fillId="0" borderId="26" xfId="0" applyFont="1" applyBorder="1" applyAlignment="1">
      <alignment horizontal="center" vertical="center"/>
    </xf>
    <xf numFmtId="0" fontId="0" fillId="0" borderId="26" xfId="0" applyBorder="1" applyAlignment="1">
      <alignment horizontal="center" vertical="center"/>
    </xf>
    <xf numFmtId="0" fontId="5" fillId="0" borderId="26" xfId="0" applyFont="1" applyBorder="1" applyAlignment="1">
      <alignment vertical="center"/>
    </xf>
    <xf numFmtId="0" fontId="5" fillId="0" borderId="20" xfId="0" applyFont="1" applyBorder="1" applyAlignment="1">
      <alignment horizontal="center" vertical="center"/>
    </xf>
    <xf numFmtId="0" fontId="0" fillId="2" borderId="0" xfId="0" applyFill="1" applyAlignment="1">
      <alignment horizontal="center" vertical="center"/>
    </xf>
    <xf numFmtId="0" fontId="5" fillId="2" borderId="0" xfId="0" applyFont="1" applyFill="1" applyAlignment="1">
      <alignment vertical="center"/>
    </xf>
    <xf numFmtId="0" fontId="0" fillId="2" borderId="17" xfId="0" applyFill="1" applyBorder="1" applyAlignment="1">
      <alignment horizontal="center" vertical="center"/>
    </xf>
    <xf numFmtId="0" fontId="0" fillId="5" borderId="33" xfId="0" applyFill="1" applyBorder="1"/>
    <xf numFmtId="0" fontId="4" fillId="0" borderId="0" xfId="0" applyFont="1" applyAlignment="1">
      <alignment horizontal="center" vertical="center"/>
    </xf>
    <xf numFmtId="0" fontId="21" fillId="2" borderId="5" xfId="0" applyFont="1" applyFill="1" applyBorder="1" applyAlignment="1">
      <alignment horizontal="center" vertical="center"/>
    </xf>
    <xf numFmtId="0" fontId="20" fillId="2" borderId="5" xfId="0" applyFont="1" applyFill="1" applyBorder="1" applyAlignment="1">
      <alignment horizontal="center" vertical="center"/>
    </xf>
    <xf numFmtId="0" fontId="8" fillId="0" borderId="36" xfId="0" applyFont="1" applyBorder="1" applyAlignment="1">
      <alignment vertical="center"/>
    </xf>
    <xf numFmtId="0" fontId="0" fillId="0" borderId="36" xfId="0" applyBorder="1" applyAlignment="1">
      <alignment horizontal="center" vertical="center"/>
    </xf>
    <xf numFmtId="0" fontId="8" fillId="0" borderId="37" xfId="0" applyFont="1" applyBorder="1" applyAlignment="1">
      <alignment vertical="center"/>
    </xf>
    <xf numFmtId="164" fontId="0" fillId="5" borderId="27" xfId="0" applyNumberFormat="1" applyFill="1" applyBorder="1" applyAlignment="1">
      <alignment horizontal="center" vertical="center"/>
    </xf>
    <xf numFmtId="164" fontId="4" fillId="5" borderId="33" xfId="0" applyNumberFormat="1" applyFont="1" applyFill="1" applyBorder="1" applyAlignment="1">
      <alignment horizontal="center" vertical="center"/>
    </xf>
    <xf numFmtId="164" fontId="0" fillId="5" borderId="5" xfId="0" applyNumberFormat="1" applyFill="1" applyBorder="1" applyAlignment="1">
      <alignment horizontal="center" vertical="center"/>
    </xf>
    <xf numFmtId="164" fontId="0" fillId="5" borderId="7" xfId="0" applyNumberFormat="1" applyFill="1" applyBorder="1" applyAlignment="1">
      <alignment horizontal="center" vertical="center"/>
    </xf>
    <xf numFmtId="164" fontId="0" fillId="5" borderId="6" xfId="0" applyNumberFormat="1" applyFill="1" applyBorder="1" applyAlignment="1">
      <alignment horizontal="center" vertical="center"/>
    </xf>
    <xf numFmtId="164" fontId="0" fillId="0" borderId="5" xfId="0" applyNumberFormat="1" applyBorder="1" applyAlignment="1">
      <alignment horizontal="center" vertical="center"/>
    </xf>
    <xf numFmtId="0" fontId="8" fillId="0" borderId="38" xfId="0" applyFont="1" applyBorder="1" applyAlignment="1">
      <alignment vertical="center"/>
    </xf>
    <xf numFmtId="0" fontId="0" fillId="0" borderId="39" xfId="0" applyBorder="1" applyAlignment="1">
      <alignment horizontal="center" vertical="center"/>
    </xf>
    <xf numFmtId="0" fontId="0" fillId="6" borderId="7" xfId="0" applyFill="1" applyBorder="1" applyAlignment="1">
      <alignment horizontal="center" vertical="center"/>
    </xf>
    <xf numFmtId="0" fontId="0" fillId="6" borderId="5" xfId="0" applyFill="1" applyBorder="1" applyAlignment="1">
      <alignment horizontal="center" vertical="center"/>
    </xf>
    <xf numFmtId="0" fontId="3" fillId="0" borderId="9" xfId="0" applyFont="1" applyBorder="1" applyAlignment="1">
      <alignment horizontal="left" vertical="top" wrapText="1"/>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11" fillId="5" borderId="28" xfId="0" applyFont="1" applyFill="1" applyBorder="1" applyAlignment="1">
      <alignment horizontal="center" vertical="center"/>
    </xf>
    <xf numFmtId="0" fontId="11" fillId="5" borderId="29" xfId="0" applyFont="1" applyFill="1" applyBorder="1" applyAlignment="1">
      <alignment horizontal="center" vertical="center"/>
    </xf>
    <xf numFmtId="0" fontId="11" fillId="5" borderId="30" xfId="0" applyFont="1" applyFill="1" applyBorder="1" applyAlignment="1">
      <alignment horizontal="center" vertical="center"/>
    </xf>
    <xf numFmtId="0" fontId="8" fillId="3" borderId="25"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12"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1" fillId="4" borderId="28"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30" xfId="0" applyFont="1" applyFill="1" applyBorder="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14" fillId="0" borderId="0" xfId="0" applyFont="1" applyAlignment="1">
      <alignment horizontal="center" vertical="top" wrapText="1"/>
    </xf>
    <xf numFmtId="0" fontId="16" fillId="5" borderId="3" xfId="0" applyFont="1" applyFill="1" applyBorder="1" applyAlignment="1">
      <alignment horizontal="center" vertical="center"/>
    </xf>
    <xf numFmtId="0" fontId="16" fillId="5" borderId="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1" fillId="4" borderId="3" xfId="0" applyFont="1" applyFill="1" applyBorder="1" applyAlignment="1">
      <alignment horizontal="center" vertical="center"/>
    </xf>
    <xf numFmtId="0" fontId="11" fillId="4" borderId="13" xfId="0" applyFont="1" applyFill="1" applyBorder="1" applyAlignment="1">
      <alignment horizontal="center" vertical="center"/>
    </xf>
    <xf numFmtId="0" fontId="11" fillId="4" borderId="4" xfId="0" applyFont="1" applyFill="1" applyBorder="1" applyAlignment="1">
      <alignment horizontal="center" vertical="center"/>
    </xf>
    <xf numFmtId="0" fontId="13" fillId="4" borderId="28"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4" borderId="3"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4" xfId="0" applyFont="1" applyFill="1" applyBorder="1" applyAlignment="1">
      <alignment horizontal="center" vertical="center"/>
    </xf>
    <xf numFmtId="0" fontId="14" fillId="0" borderId="0" xfId="0" applyFont="1" applyAlignment="1">
      <alignment horizontal="center"/>
    </xf>
    <xf numFmtId="0" fontId="11" fillId="4" borderId="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13" fillId="4" borderId="28" xfId="0" applyFont="1" applyFill="1" applyBorder="1" applyAlignment="1">
      <alignment horizontal="center" vertical="center"/>
    </xf>
    <xf numFmtId="0" fontId="13" fillId="4" borderId="29" xfId="0" applyFont="1" applyFill="1" applyBorder="1" applyAlignment="1">
      <alignment horizontal="center" vertical="center"/>
    </xf>
    <xf numFmtId="0" fontId="13" fillId="4" borderId="30" xfId="0" applyFont="1" applyFill="1" applyBorder="1" applyAlignment="1">
      <alignment horizontal="center" vertical="center"/>
    </xf>
    <xf numFmtId="0" fontId="15" fillId="0" borderId="0" xfId="0" applyFont="1" applyAlignment="1">
      <alignment horizontal="center"/>
    </xf>
    <xf numFmtId="0" fontId="6" fillId="3" borderId="14"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8" fillId="3" borderId="15"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1" fillId="2" borderId="0" xfId="0" applyFont="1" applyFill="1" applyAlignment="1">
      <alignment horizontal="center" vertical="center"/>
    </xf>
    <xf numFmtId="0" fontId="4" fillId="5" borderId="9"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10" xfId="0" applyFont="1" applyFill="1" applyBorder="1" applyAlignment="1">
      <alignment horizontal="center" vertical="center"/>
    </xf>
    <xf numFmtId="0" fontId="0" fillId="3" borderId="2" xfId="0" applyFill="1" applyBorder="1" applyAlignment="1">
      <alignment horizontal="center"/>
    </xf>
    <xf numFmtId="0" fontId="0" fillId="3" borderId="34" xfId="0" applyFill="1" applyBorder="1" applyAlignment="1">
      <alignment horizontal="center"/>
    </xf>
    <xf numFmtId="0" fontId="0" fillId="3" borderId="31" xfId="0" applyFill="1" applyBorder="1" applyAlignment="1">
      <alignment horizontal="center"/>
    </xf>
    <xf numFmtId="0" fontId="0" fillId="3" borderId="12" xfId="0" applyFill="1" applyBorder="1" applyAlignment="1">
      <alignment horizontal="center"/>
    </xf>
    <xf numFmtId="0" fontId="0" fillId="3" borderId="1" xfId="0" applyFill="1" applyBorder="1" applyAlignment="1">
      <alignment horizontal="center"/>
    </xf>
    <xf numFmtId="0" fontId="0" fillId="3" borderId="35" xfId="0" applyFill="1" applyBorder="1" applyAlignment="1">
      <alignment horizontal="center"/>
    </xf>
    <xf numFmtId="0" fontId="0" fillId="3" borderId="9" xfId="0" applyFill="1" applyBorder="1" applyAlignment="1">
      <alignment horizontal="center"/>
    </xf>
    <xf numFmtId="0" fontId="0" fillId="3" borderId="32" xfId="0" applyFill="1" applyBorder="1" applyAlignment="1">
      <alignment horizont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2" xfId="0" applyFont="1" applyFill="1" applyBorder="1" applyAlignment="1">
      <alignment horizontal="center" vertical="center"/>
    </xf>
    <xf numFmtId="0" fontId="20" fillId="5" borderId="5"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171"/>
  <sheetViews>
    <sheetView tabSelected="1" topLeftCell="A139" zoomScale="130" zoomScaleNormal="130" workbookViewId="0">
      <selection activeCell="D160" sqref="D160"/>
    </sheetView>
  </sheetViews>
  <sheetFormatPr baseColWidth="10" defaultRowHeight="15"/>
  <cols>
    <col min="1" max="1" width="1.7109375" customWidth="1"/>
    <col min="2" max="2" width="112.5703125" customWidth="1"/>
    <col min="4" max="4" width="21.28515625" customWidth="1"/>
    <col min="5" max="5" width="14.28515625" customWidth="1"/>
    <col min="6" max="6" width="16" customWidth="1"/>
  </cols>
  <sheetData>
    <row r="1" spans="2:6" ht="21">
      <c r="B1" s="92" t="s">
        <v>0</v>
      </c>
      <c r="C1" s="92"/>
      <c r="D1" s="92"/>
    </row>
    <row r="2" spans="2:6" ht="18" customHeight="1">
      <c r="B2" s="93"/>
      <c r="C2" s="93"/>
      <c r="D2" s="93"/>
    </row>
    <row r="3" spans="2:6" ht="18" customHeight="1">
      <c r="B3" s="109" t="s">
        <v>7</v>
      </c>
      <c r="C3" s="109"/>
      <c r="D3" s="109"/>
    </row>
    <row r="4" spans="2:6" ht="18" customHeight="1"/>
    <row r="5" spans="2:6" ht="105.75" customHeight="1">
      <c r="B5" s="23" t="s">
        <v>49</v>
      </c>
      <c r="C5" s="47" t="s">
        <v>9</v>
      </c>
      <c r="D5" s="47" t="s">
        <v>10</v>
      </c>
      <c r="E5" s="95" t="s">
        <v>115</v>
      </c>
      <c r="F5" s="96"/>
    </row>
    <row r="6" spans="2:6" ht="48" customHeight="1">
      <c r="B6" s="27" t="s">
        <v>12</v>
      </c>
      <c r="C6" s="28"/>
      <c r="D6" s="27" t="s">
        <v>8</v>
      </c>
      <c r="E6" s="46" t="s">
        <v>116</v>
      </c>
      <c r="F6" s="46" t="s">
        <v>119</v>
      </c>
    </row>
    <row r="7" spans="2:6" ht="21.75" customHeight="1">
      <c r="B7" s="110" t="s">
        <v>61</v>
      </c>
      <c r="C7" s="111"/>
      <c r="D7" s="111"/>
      <c r="E7" s="111"/>
      <c r="F7" s="112"/>
    </row>
    <row r="8" spans="2:6" ht="52.5" customHeight="1">
      <c r="B8" s="116" t="s">
        <v>62</v>
      </c>
      <c r="C8" s="117"/>
      <c r="D8" s="117"/>
      <c r="E8" s="117"/>
      <c r="F8" s="118"/>
    </row>
    <row r="9" spans="2:6" ht="21.75" customHeight="1">
      <c r="B9" s="20" t="s">
        <v>54</v>
      </c>
      <c r="C9" s="19" t="s">
        <v>293</v>
      </c>
      <c r="D9" s="63"/>
      <c r="E9" s="43">
        <v>20</v>
      </c>
      <c r="F9" s="69">
        <f>D9*E9</f>
        <v>0</v>
      </c>
    </row>
    <row r="10" spans="2:6" ht="21.75" customHeight="1">
      <c r="B10" s="20" t="s">
        <v>55</v>
      </c>
      <c r="C10" s="19" t="s">
        <v>293</v>
      </c>
      <c r="D10" s="63"/>
      <c r="E10" s="43">
        <v>1</v>
      </c>
      <c r="F10" s="69">
        <f t="shared" ref="F10:F12" si="0">D10*E10</f>
        <v>0</v>
      </c>
    </row>
    <row r="11" spans="2:6" ht="21.75" customHeight="1">
      <c r="B11" s="20" t="s">
        <v>51</v>
      </c>
      <c r="C11" s="19" t="s">
        <v>294</v>
      </c>
      <c r="D11" s="63"/>
      <c r="E11" s="43">
        <v>4</v>
      </c>
      <c r="F11" s="69">
        <f t="shared" si="0"/>
        <v>0</v>
      </c>
    </row>
    <row r="12" spans="2:6" ht="21.75" customHeight="1">
      <c r="B12" s="20" t="s">
        <v>52</v>
      </c>
      <c r="C12" s="19" t="s">
        <v>294</v>
      </c>
      <c r="D12" s="63"/>
      <c r="E12" s="43">
        <v>1</v>
      </c>
      <c r="F12" s="69">
        <f t="shared" si="0"/>
        <v>0</v>
      </c>
    </row>
    <row r="13" spans="2:6" ht="21.75" customHeight="1">
      <c r="B13" s="113" t="s">
        <v>11</v>
      </c>
      <c r="C13" s="114"/>
      <c r="D13" s="114"/>
      <c r="E13" s="114"/>
      <c r="F13" s="115"/>
    </row>
    <row r="14" spans="2:6" ht="66" customHeight="1">
      <c r="B14" s="97" t="s">
        <v>63</v>
      </c>
      <c r="C14" s="98"/>
      <c r="D14" s="98"/>
      <c r="E14" s="98"/>
      <c r="F14" s="99"/>
    </row>
    <row r="15" spans="2:6" ht="43.5" customHeight="1">
      <c r="B15" s="20" t="s">
        <v>122</v>
      </c>
      <c r="C15" s="19" t="s">
        <v>13</v>
      </c>
      <c r="D15" s="63"/>
      <c r="E15" s="155">
        <v>3</v>
      </c>
      <c r="F15" s="69">
        <f>D15*E15</f>
        <v>0</v>
      </c>
    </row>
    <row r="16" spans="2:6" ht="43.5" customHeight="1">
      <c r="B16" s="20" t="s">
        <v>123</v>
      </c>
      <c r="C16" s="19" t="s">
        <v>13</v>
      </c>
      <c r="D16" s="63"/>
      <c r="E16" s="155">
        <v>1</v>
      </c>
      <c r="F16" s="69">
        <f>D16*E16</f>
        <v>0</v>
      </c>
    </row>
    <row r="17" spans="2:6" ht="30" customHeight="1">
      <c r="B17" s="20" t="s">
        <v>64</v>
      </c>
      <c r="C17" s="19" t="s">
        <v>16</v>
      </c>
      <c r="D17" s="63"/>
      <c r="E17" s="155">
        <v>50</v>
      </c>
      <c r="F17" s="69">
        <f t="shared" ref="F17:F22" si="1">D17*E17</f>
        <v>0</v>
      </c>
    </row>
    <row r="18" spans="2:6" ht="36.75" customHeight="1">
      <c r="B18" s="20" t="s">
        <v>65</v>
      </c>
      <c r="C18" s="19" t="s">
        <v>16</v>
      </c>
      <c r="D18" s="63"/>
      <c r="E18" s="155">
        <v>50</v>
      </c>
      <c r="F18" s="69">
        <f t="shared" si="1"/>
        <v>0</v>
      </c>
    </row>
    <row r="19" spans="2:6" ht="21.75" customHeight="1">
      <c r="B19" s="20" t="s">
        <v>66</v>
      </c>
      <c r="C19" s="19" t="s">
        <v>13</v>
      </c>
      <c r="D19" s="63"/>
      <c r="E19" s="155">
        <v>5</v>
      </c>
      <c r="F19" s="69">
        <f t="shared" si="1"/>
        <v>0</v>
      </c>
    </row>
    <row r="20" spans="2:6" ht="21.75" customHeight="1">
      <c r="B20" s="20" t="s">
        <v>67</v>
      </c>
      <c r="C20" s="19" t="s">
        <v>13</v>
      </c>
      <c r="D20" s="63"/>
      <c r="E20" s="155">
        <v>50</v>
      </c>
      <c r="F20" s="69">
        <f t="shared" si="1"/>
        <v>0</v>
      </c>
    </row>
    <row r="21" spans="2:6" ht="33" customHeight="1">
      <c r="B21" s="20" t="s">
        <v>68</v>
      </c>
      <c r="C21" s="19" t="s">
        <v>13</v>
      </c>
      <c r="D21" s="63"/>
      <c r="E21" s="155">
        <v>80</v>
      </c>
      <c r="F21" s="69">
        <f t="shared" si="1"/>
        <v>0</v>
      </c>
    </row>
    <row r="22" spans="2:6" ht="19.5" customHeight="1">
      <c r="B22" s="20" t="s">
        <v>69</v>
      </c>
      <c r="C22" s="19" t="s">
        <v>13</v>
      </c>
      <c r="D22" s="63"/>
      <c r="E22" s="155">
        <v>30</v>
      </c>
      <c r="F22" s="69">
        <f t="shared" si="1"/>
        <v>0</v>
      </c>
    </row>
    <row r="23" spans="2:6" ht="25.5" customHeight="1">
      <c r="B23" s="113" t="s">
        <v>71</v>
      </c>
      <c r="C23" s="114"/>
      <c r="D23" s="114"/>
      <c r="E23" s="114"/>
      <c r="F23" s="115"/>
    </row>
    <row r="24" spans="2:6" ht="19.5" customHeight="1">
      <c r="B24" s="31" t="s">
        <v>124</v>
      </c>
      <c r="C24" s="19" t="s">
        <v>13</v>
      </c>
      <c r="D24" s="25"/>
      <c r="E24" s="155">
        <v>3</v>
      </c>
      <c r="F24" s="69">
        <f>D24*E24</f>
        <v>0</v>
      </c>
    </row>
    <row r="25" spans="2:6" ht="19.5" customHeight="1">
      <c r="B25" s="31" t="s">
        <v>125</v>
      </c>
      <c r="C25" s="19" t="s">
        <v>13</v>
      </c>
      <c r="D25" s="25"/>
      <c r="E25" s="155">
        <v>4</v>
      </c>
      <c r="F25" s="69">
        <f t="shared" ref="F25:F158" si="2">D25*E25</f>
        <v>0</v>
      </c>
    </row>
    <row r="26" spans="2:6" ht="19.5" customHeight="1">
      <c r="B26" s="31" t="s">
        <v>126</v>
      </c>
      <c r="C26" s="19" t="s">
        <v>13</v>
      </c>
      <c r="D26" s="25"/>
      <c r="E26" s="155">
        <v>2</v>
      </c>
      <c r="F26" s="69">
        <f t="shared" si="2"/>
        <v>0</v>
      </c>
    </row>
    <row r="27" spans="2:6" ht="18" customHeight="1">
      <c r="B27" s="32" t="s">
        <v>70</v>
      </c>
      <c r="C27" s="19" t="s">
        <v>13</v>
      </c>
      <c r="D27" s="25"/>
      <c r="E27" s="155">
        <v>3</v>
      </c>
      <c r="F27" s="69">
        <f t="shared" si="2"/>
        <v>0</v>
      </c>
    </row>
    <row r="28" spans="2:6" ht="18" customHeight="1">
      <c r="B28" s="64" t="s">
        <v>127</v>
      </c>
      <c r="C28" s="19" t="s">
        <v>13</v>
      </c>
      <c r="D28" s="25"/>
      <c r="E28" s="155">
        <v>1</v>
      </c>
      <c r="F28" s="69">
        <f t="shared" si="2"/>
        <v>0</v>
      </c>
    </row>
    <row r="29" spans="2:6" ht="18" customHeight="1">
      <c r="B29" s="64" t="s">
        <v>128</v>
      </c>
      <c r="C29" s="19" t="s">
        <v>13</v>
      </c>
      <c r="D29" s="25"/>
      <c r="E29" s="155">
        <v>1</v>
      </c>
      <c r="F29" s="69">
        <f t="shared" si="2"/>
        <v>0</v>
      </c>
    </row>
    <row r="30" spans="2:6" ht="18" customHeight="1">
      <c r="B30" s="64" t="s">
        <v>129</v>
      </c>
      <c r="C30" s="19" t="s">
        <v>13</v>
      </c>
      <c r="D30" s="25"/>
      <c r="E30" s="155">
        <v>1</v>
      </c>
      <c r="F30" s="69">
        <f t="shared" si="2"/>
        <v>0</v>
      </c>
    </row>
    <row r="31" spans="2:6" ht="18" customHeight="1">
      <c r="B31" s="33" t="s">
        <v>131</v>
      </c>
      <c r="C31" s="19" t="s">
        <v>13</v>
      </c>
      <c r="D31" s="25"/>
      <c r="E31" s="155">
        <v>4</v>
      </c>
      <c r="F31" s="69">
        <f t="shared" si="2"/>
        <v>0</v>
      </c>
    </row>
    <row r="32" spans="2:6">
      <c r="B32" s="33" t="s">
        <v>130</v>
      </c>
      <c r="C32" s="19" t="s">
        <v>13</v>
      </c>
      <c r="D32" s="2"/>
      <c r="E32" s="43">
        <v>1</v>
      </c>
      <c r="F32" s="69">
        <f t="shared" si="2"/>
        <v>0</v>
      </c>
    </row>
    <row r="33" spans="2:6">
      <c r="B33" s="34" t="s">
        <v>72</v>
      </c>
      <c r="C33" s="19" t="s">
        <v>13</v>
      </c>
      <c r="D33" s="2"/>
      <c r="E33" s="43">
        <v>50</v>
      </c>
      <c r="F33" s="69">
        <f t="shared" si="2"/>
        <v>0</v>
      </c>
    </row>
    <row r="34" spans="2:6">
      <c r="B34" s="34" t="s">
        <v>73</v>
      </c>
      <c r="C34" s="19" t="s">
        <v>13</v>
      </c>
      <c r="D34" s="2"/>
      <c r="E34" s="43">
        <v>50</v>
      </c>
      <c r="F34" s="69">
        <f t="shared" si="2"/>
        <v>0</v>
      </c>
    </row>
    <row r="35" spans="2:6">
      <c r="B35" s="34" t="s">
        <v>132</v>
      </c>
      <c r="C35" s="19" t="s">
        <v>13</v>
      </c>
      <c r="D35" s="2"/>
      <c r="E35" s="43">
        <v>10</v>
      </c>
      <c r="F35" s="69">
        <f t="shared" si="2"/>
        <v>0</v>
      </c>
    </row>
    <row r="36" spans="2:6">
      <c r="B36" s="33" t="s">
        <v>133</v>
      </c>
      <c r="C36" s="19" t="s">
        <v>13</v>
      </c>
      <c r="D36" s="2"/>
      <c r="E36" s="43">
        <v>30</v>
      </c>
      <c r="F36" s="69">
        <f t="shared" si="2"/>
        <v>0</v>
      </c>
    </row>
    <row r="37" spans="2:6" ht="19.899999999999999" customHeight="1">
      <c r="B37" s="33" t="s">
        <v>134</v>
      </c>
      <c r="C37" s="19" t="s">
        <v>13</v>
      </c>
      <c r="D37" s="2"/>
      <c r="E37" s="43">
        <v>50</v>
      </c>
      <c r="F37" s="69">
        <f t="shared" si="2"/>
        <v>0</v>
      </c>
    </row>
    <row r="38" spans="2:6" ht="19.899999999999999" customHeight="1">
      <c r="B38" s="33" t="s">
        <v>135</v>
      </c>
      <c r="C38" s="19" t="s">
        <v>13</v>
      </c>
      <c r="D38" s="2"/>
      <c r="E38" s="43">
        <v>20</v>
      </c>
      <c r="F38" s="69">
        <f t="shared" si="2"/>
        <v>0</v>
      </c>
    </row>
    <row r="39" spans="2:6" ht="19.899999999999999" customHeight="1">
      <c r="B39" s="33" t="s">
        <v>136</v>
      </c>
      <c r="C39" s="19" t="s">
        <v>13</v>
      </c>
      <c r="D39" s="2"/>
      <c r="E39" s="43">
        <v>10</v>
      </c>
      <c r="F39" s="69">
        <f t="shared" si="2"/>
        <v>0</v>
      </c>
    </row>
    <row r="40" spans="2:6" ht="19.899999999999999" customHeight="1">
      <c r="B40" s="33" t="s">
        <v>137</v>
      </c>
      <c r="C40" s="19" t="s">
        <v>13</v>
      </c>
      <c r="D40" s="2"/>
      <c r="E40" s="43">
        <v>10</v>
      </c>
      <c r="F40" s="69">
        <f t="shared" si="2"/>
        <v>0</v>
      </c>
    </row>
    <row r="41" spans="2:6" ht="19.899999999999999" customHeight="1">
      <c r="B41" s="33" t="s">
        <v>138</v>
      </c>
      <c r="C41" s="19" t="s">
        <v>13</v>
      </c>
      <c r="D41" s="2"/>
      <c r="E41" s="43">
        <v>30</v>
      </c>
      <c r="F41" s="69">
        <f t="shared" si="2"/>
        <v>0</v>
      </c>
    </row>
    <row r="42" spans="2:6" ht="19.899999999999999" customHeight="1">
      <c r="B42" s="33" t="s">
        <v>139</v>
      </c>
      <c r="C42" s="19" t="s">
        <v>13</v>
      </c>
      <c r="D42" s="2"/>
      <c r="E42" s="43">
        <v>30</v>
      </c>
      <c r="F42" s="69">
        <f t="shared" si="2"/>
        <v>0</v>
      </c>
    </row>
    <row r="43" spans="2:6" ht="19.899999999999999" customHeight="1">
      <c r="B43" s="33" t="s">
        <v>140</v>
      </c>
      <c r="C43" s="19" t="s">
        <v>13</v>
      </c>
      <c r="D43" s="2"/>
      <c r="E43" s="43">
        <v>10</v>
      </c>
      <c r="F43" s="69">
        <f t="shared" si="2"/>
        <v>0</v>
      </c>
    </row>
    <row r="44" spans="2:6" ht="19.899999999999999" customHeight="1">
      <c r="B44" s="33" t="s">
        <v>141</v>
      </c>
      <c r="C44" s="19" t="s">
        <v>13</v>
      </c>
      <c r="D44" s="2"/>
      <c r="E44" s="43">
        <v>10</v>
      </c>
      <c r="F44" s="69">
        <f t="shared" si="2"/>
        <v>0</v>
      </c>
    </row>
    <row r="45" spans="2:6" ht="19.899999999999999" customHeight="1">
      <c r="B45" s="33" t="s">
        <v>142</v>
      </c>
      <c r="C45" s="19" t="s">
        <v>13</v>
      </c>
      <c r="D45" s="2"/>
      <c r="E45" s="43">
        <v>30</v>
      </c>
      <c r="F45" s="69">
        <f t="shared" si="2"/>
        <v>0</v>
      </c>
    </row>
    <row r="46" spans="2:6" ht="19.899999999999999" customHeight="1">
      <c r="B46" s="33" t="s">
        <v>143</v>
      </c>
      <c r="C46" s="19" t="s">
        <v>13</v>
      </c>
      <c r="D46" s="2"/>
      <c r="E46" s="43">
        <v>10</v>
      </c>
      <c r="F46" s="69">
        <f t="shared" si="2"/>
        <v>0</v>
      </c>
    </row>
    <row r="47" spans="2:6" ht="19.899999999999999" customHeight="1">
      <c r="B47" s="33" t="s">
        <v>144</v>
      </c>
      <c r="C47" s="19" t="s">
        <v>13</v>
      </c>
      <c r="D47" s="2"/>
      <c r="E47" s="43">
        <v>10</v>
      </c>
      <c r="F47" s="69">
        <f t="shared" si="2"/>
        <v>0</v>
      </c>
    </row>
    <row r="48" spans="2:6" ht="19.899999999999999" customHeight="1">
      <c r="B48" s="33" t="s">
        <v>145</v>
      </c>
      <c r="C48" s="19" t="s">
        <v>13</v>
      </c>
      <c r="D48" s="2"/>
      <c r="E48" s="43">
        <v>30</v>
      </c>
      <c r="F48" s="69">
        <f t="shared" si="2"/>
        <v>0</v>
      </c>
    </row>
    <row r="49" spans="2:6" ht="19.899999999999999" customHeight="1">
      <c r="B49" s="33" t="s">
        <v>146</v>
      </c>
      <c r="C49" s="19" t="s">
        <v>13</v>
      </c>
      <c r="D49" s="2"/>
      <c r="E49" s="43">
        <v>10</v>
      </c>
      <c r="F49" s="69">
        <f t="shared" si="2"/>
        <v>0</v>
      </c>
    </row>
    <row r="50" spans="2:6" ht="19.899999999999999" customHeight="1">
      <c r="B50" s="33" t="s">
        <v>147</v>
      </c>
      <c r="C50" s="19" t="s">
        <v>13</v>
      </c>
      <c r="D50" s="2"/>
      <c r="E50" s="43">
        <v>10</v>
      </c>
      <c r="F50" s="69">
        <f t="shared" si="2"/>
        <v>0</v>
      </c>
    </row>
    <row r="51" spans="2:6" ht="19.899999999999999" customHeight="1">
      <c r="B51" s="33" t="s">
        <v>148</v>
      </c>
      <c r="C51" s="19" t="s">
        <v>13</v>
      </c>
      <c r="D51" s="2"/>
      <c r="E51" s="43">
        <v>10</v>
      </c>
      <c r="F51" s="69">
        <f t="shared" si="2"/>
        <v>0</v>
      </c>
    </row>
    <row r="52" spans="2:6" ht="19.899999999999999" customHeight="1">
      <c r="B52" s="33" t="s">
        <v>149</v>
      </c>
      <c r="C52" s="19" t="s">
        <v>13</v>
      </c>
      <c r="D52" s="2"/>
      <c r="E52" s="43">
        <v>50</v>
      </c>
      <c r="F52" s="69">
        <f t="shared" si="2"/>
        <v>0</v>
      </c>
    </row>
    <row r="53" spans="2:6" ht="19.899999999999999" customHeight="1">
      <c r="B53" s="33" t="s">
        <v>150</v>
      </c>
      <c r="C53" s="19" t="s">
        <v>13</v>
      </c>
      <c r="D53" s="2"/>
      <c r="E53" s="43">
        <v>20</v>
      </c>
      <c r="F53" s="69">
        <f t="shared" si="2"/>
        <v>0</v>
      </c>
    </row>
    <row r="54" spans="2:6" ht="19.899999999999999" customHeight="1">
      <c r="B54" s="8" t="s">
        <v>74</v>
      </c>
      <c r="C54" s="19" t="s">
        <v>13</v>
      </c>
      <c r="D54" s="2"/>
      <c r="E54" s="43">
        <v>10</v>
      </c>
      <c r="F54" s="69">
        <f t="shared" si="2"/>
        <v>0</v>
      </c>
    </row>
    <row r="55" spans="2:6" ht="19.899999999999999" customHeight="1">
      <c r="B55" s="8" t="s">
        <v>151</v>
      </c>
      <c r="C55" s="19" t="s">
        <v>13</v>
      </c>
      <c r="D55" s="2"/>
      <c r="E55" s="43">
        <v>10</v>
      </c>
      <c r="F55" s="69">
        <f t="shared" si="2"/>
        <v>0</v>
      </c>
    </row>
    <row r="56" spans="2:6" ht="19.899999999999999" customHeight="1">
      <c r="B56" s="8" t="s">
        <v>152</v>
      </c>
      <c r="C56" s="19" t="s">
        <v>13</v>
      </c>
      <c r="D56" s="2"/>
      <c r="E56" s="43">
        <v>10</v>
      </c>
      <c r="F56" s="69">
        <f t="shared" si="2"/>
        <v>0</v>
      </c>
    </row>
    <row r="57" spans="2:6" ht="19.899999999999999" customHeight="1">
      <c r="B57" s="8" t="s">
        <v>153</v>
      </c>
      <c r="C57" s="19" t="s">
        <v>13</v>
      </c>
      <c r="D57" s="2"/>
      <c r="E57" s="43">
        <v>10</v>
      </c>
      <c r="F57" s="69">
        <f t="shared" si="2"/>
        <v>0</v>
      </c>
    </row>
    <row r="58" spans="2:6" ht="19.899999999999999" customHeight="1">
      <c r="B58" s="8" t="s">
        <v>154</v>
      </c>
      <c r="C58" s="19" t="s">
        <v>13</v>
      </c>
      <c r="D58" s="2"/>
      <c r="E58" s="43">
        <v>10</v>
      </c>
      <c r="F58" s="69">
        <f t="shared" si="2"/>
        <v>0</v>
      </c>
    </row>
    <row r="59" spans="2:6" ht="19.899999999999999" customHeight="1">
      <c r="B59" s="8" t="s">
        <v>155</v>
      </c>
      <c r="C59" s="19" t="s">
        <v>13</v>
      </c>
      <c r="D59" s="2"/>
      <c r="E59" s="43">
        <v>50</v>
      </c>
      <c r="F59" s="69">
        <f t="shared" si="2"/>
        <v>0</v>
      </c>
    </row>
    <row r="60" spans="2:6" ht="19.899999999999999" customHeight="1">
      <c r="B60" s="8" t="s">
        <v>156</v>
      </c>
      <c r="C60" s="19" t="s">
        <v>13</v>
      </c>
      <c r="D60" s="2"/>
      <c r="E60" s="43">
        <v>10</v>
      </c>
      <c r="F60" s="69">
        <f t="shared" si="2"/>
        <v>0</v>
      </c>
    </row>
    <row r="61" spans="2:6" ht="19.899999999999999" customHeight="1">
      <c r="B61" s="8" t="s">
        <v>157</v>
      </c>
      <c r="C61" s="19" t="s">
        <v>13</v>
      </c>
      <c r="D61" s="2"/>
      <c r="E61" s="43">
        <v>10</v>
      </c>
      <c r="F61" s="69">
        <f t="shared" si="2"/>
        <v>0</v>
      </c>
    </row>
    <row r="62" spans="2:6" ht="19.899999999999999" customHeight="1">
      <c r="B62" s="8" t="s">
        <v>158</v>
      </c>
      <c r="C62" s="19" t="s">
        <v>13</v>
      </c>
      <c r="D62" s="2"/>
      <c r="E62" s="43">
        <v>10</v>
      </c>
      <c r="F62" s="69">
        <f t="shared" si="2"/>
        <v>0</v>
      </c>
    </row>
    <row r="63" spans="2:6" ht="19.899999999999999" customHeight="1">
      <c r="B63" s="8" t="s">
        <v>159</v>
      </c>
      <c r="C63" s="19" t="s">
        <v>13</v>
      </c>
      <c r="D63" s="2"/>
      <c r="E63" s="43">
        <v>10</v>
      </c>
      <c r="F63" s="69">
        <f t="shared" si="2"/>
        <v>0</v>
      </c>
    </row>
    <row r="64" spans="2:6" ht="19.899999999999999" customHeight="1">
      <c r="B64" s="8" t="s">
        <v>160</v>
      </c>
      <c r="C64" s="19" t="s">
        <v>16</v>
      </c>
      <c r="D64" s="2"/>
      <c r="E64" s="43">
        <v>200</v>
      </c>
      <c r="F64" s="69">
        <f t="shared" si="2"/>
        <v>0</v>
      </c>
    </row>
    <row r="65" spans="2:6" ht="19.899999999999999" customHeight="1">
      <c r="B65" s="8" t="s">
        <v>161</v>
      </c>
      <c r="C65" s="19" t="s">
        <v>16</v>
      </c>
      <c r="D65" s="2"/>
      <c r="E65" s="43">
        <v>200</v>
      </c>
      <c r="F65" s="69">
        <f t="shared" si="2"/>
        <v>0</v>
      </c>
    </row>
    <row r="66" spans="2:6" ht="19.899999999999999" customHeight="1">
      <c r="B66" s="8" t="s">
        <v>162</v>
      </c>
      <c r="C66" s="19" t="s">
        <v>16</v>
      </c>
      <c r="D66" s="2"/>
      <c r="E66" s="43">
        <v>100</v>
      </c>
      <c r="F66" s="69">
        <f t="shared" si="2"/>
        <v>0</v>
      </c>
    </row>
    <row r="67" spans="2:6" ht="19.899999999999999" customHeight="1">
      <c r="B67" s="8" t="s">
        <v>163</v>
      </c>
      <c r="C67" s="19" t="s">
        <v>16</v>
      </c>
      <c r="D67" s="2"/>
      <c r="E67" s="43">
        <v>200</v>
      </c>
      <c r="F67" s="69">
        <f t="shared" si="2"/>
        <v>0</v>
      </c>
    </row>
    <row r="68" spans="2:6" ht="19.899999999999999" customHeight="1">
      <c r="B68" s="8" t="s">
        <v>164</v>
      </c>
      <c r="C68" s="19" t="s">
        <v>16</v>
      </c>
      <c r="D68" s="2"/>
      <c r="E68" s="43">
        <v>100</v>
      </c>
      <c r="F68" s="69">
        <f t="shared" si="2"/>
        <v>0</v>
      </c>
    </row>
    <row r="69" spans="2:6" ht="19.899999999999999" customHeight="1">
      <c r="B69" s="8" t="s">
        <v>165</v>
      </c>
      <c r="C69" s="19" t="s">
        <v>16</v>
      </c>
      <c r="D69" s="2"/>
      <c r="E69" s="43">
        <v>100</v>
      </c>
      <c r="F69" s="69">
        <f t="shared" si="2"/>
        <v>0</v>
      </c>
    </row>
    <row r="70" spans="2:6" ht="19.899999999999999" customHeight="1">
      <c r="B70" s="8" t="s">
        <v>166</v>
      </c>
      <c r="C70" s="19" t="s">
        <v>16</v>
      </c>
      <c r="D70" s="2"/>
      <c r="E70" s="43">
        <v>100</v>
      </c>
      <c r="F70" s="69">
        <f t="shared" si="2"/>
        <v>0</v>
      </c>
    </row>
    <row r="71" spans="2:6" ht="19.899999999999999" customHeight="1">
      <c r="B71" s="8" t="s">
        <v>167</v>
      </c>
      <c r="C71" s="19" t="s">
        <v>16</v>
      </c>
      <c r="D71" s="2"/>
      <c r="E71" s="43">
        <v>200</v>
      </c>
      <c r="F71" s="69">
        <f t="shared" si="2"/>
        <v>0</v>
      </c>
    </row>
    <row r="72" spans="2:6" ht="19.899999999999999" customHeight="1">
      <c r="B72" s="8" t="s">
        <v>168</v>
      </c>
      <c r="C72" s="19" t="s">
        <v>16</v>
      </c>
      <c r="D72" s="2"/>
      <c r="E72" s="43">
        <v>200</v>
      </c>
      <c r="F72" s="69">
        <f t="shared" si="2"/>
        <v>0</v>
      </c>
    </row>
    <row r="73" spans="2:6" ht="19.899999999999999" customHeight="1">
      <c r="B73" s="8" t="s">
        <v>169</v>
      </c>
      <c r="C73" s="19" t="s">
        <v>16</v>
      </c>
      <c r="D73" s="2"/>
      <c r="E73" s="43">
        <v>100</v>
      </c>
      <c r="F73" s="69">
        <f t="shared" si="2"/>
        <v>0</v>
      </c>
    </row>
    <row r="74" spans="2:6" ht="19.899999999999999" customHeight="1">
      <c r="B74" s="8" t="s">
        <v>170</v>
      </c>
      <c r="C74" s="19" t="s">
        <v>16</v>
      </c>
      <c r="D74" s="2"/>
      <c r="E74" s="43">
        <v>100</v>
      </c>
      <c r="F74" s="69">
        <f t="shared" si="2"/>
        <v>0</v>
      </c>
    </row>
    <row r="75" spans="2:6" ht="19.899999999999999" customHeight="1">
      <c r="B75" s="8" t="s">
        <v>171</v>
      </c>
      <c r="C75" s="19" t="s">
        <v>16</v>
      </c>
      <c r="D75" s="2"/>
      <c r="E75" s="43">
        <v>100</v>
      </c>
      <c r="F75" s="69">
        <f t="shared" si="2"/>
        <v>0</v>
      </c>
    </row>
    <row r="76" spans="2:6" ht="19.899999999999999" customHeight="1">
      <c r="B76" s="8" t="s">
        <v>172</v>
      </c>
      <c r="C76" s="19" t="s">
        <v>16</v>
      </c>
      <c r="D76" s="2"/>
      <c r="E76" s="43">
        <v>100</v>
      </c>
      <c r="F76" s="69">
        <f t="shared" si="2"/>
        <v>0</v>
      </c>
    </row>
    <row r="77" spans="2:6" ht="19.899999999999999" customHeight="1">
      <c r="B77" s="8" t="s">
        <v>173</v>
      </c>
      <c r="C77" s="19" t="s">
        <v>16</v>
      </c>
      <c r="D77" s="2"/>
      <c r="E77" s="43">
        <v>100</v>
      </c>
      <c r="F77" s="69">
        <f t="shared" si="2"/>
        <v>0</v>
      </c>
    </row>
    <row r="78" spans="2:6" ht="19.899999999999999" customHeight="1">
      <c r="B78" s="8" t="s">
        <v>174</v>
      </c>
      <c r="C78" s="19" t="s">
        <v>16</v>
      </c>
      <c r="D78" s="2"/>
      <c r="E78" s="43">
        <v>200</v>
      </c>
      <c r="F78" s="69">
        <f t="shared" si="2"/>
        <v>0</v>
      </c>
    </row>
    <row r="79" spans="2:6" ht="19.899999999999999" customHeight="1">
      <c r="B79" s="8" t="s">
        <v>175</v>
      </c>
      <c r="C79" s="19" t="s">
        <v>16</v>
      </c>
      <c r="D79" s="2"/>
      <c r="E79" s="43">
        <v>200</v>
      </c>
      <c r="F79" s="69">
        <f t="shared" si="2"/>
        <v>0</v>
      </c>
    </row>
    <row r="80" spans="2:6" ht="19.899999999999999" customHeight="1">
      <c r="B80" s="8" t="s">
        <v>176</v>
      </c>
      <c r="C80" s="19" t="s">
        <v>16</v>
      </c>
      <c r="D80" s="2"/>
      <c r="E80" s="43">
        <v>100</v>
      </c>
      <c r="F80" s="69">
        <f t="shared" si="2"/>
        <v>0</v>
      </c>
    </row>
    <row r="81" spans="2:6" ht="19.899999999999999" customHeight="1">
      <c r="B81" s="8" t="s">
        <v>177</v>
      </c>
      <c r="C81" s="19" t="s">
        <v>16</v>
      </c>
      <c r="D81" s="2"/>
      <c r="E81" s="43">
        <v>100</v>
      </c>
      <c r="F81" s="69">
        <f t="shared" si="2"/>
        <v>0</v>
      </c>
    </row>
    <row r="82" spans="2:6" ht="19.899999999999999" customHeight="1">
      <c r="B82" s="8" t="s">
        <v>178</v>
      </c>
      <c r="C82" s="19" t="s">
        <v>16</v>
      </c>
      <c r="D82" s="2"/>
      <c r="E82" s="43">
        <v>100</v>
      </c>
      <c r="F82" s="69">
        <f t="shared" si="2"/>
        <v>0</v>
      </c>
    </row>
    <row r="83" spans="2:6" ht="19.899999999999999" customHeight="1">
      <c r="B83" s="8" t="s">
        <v>179</v>
      </c>
      <c r="C83" s="19" t="s">
        <v>16</v>
      </c>
      <c r="D83" s="2"/>
      <c r="E83" s="43">
        <v>100</v>
      </c>
      <c r="F83" s="69">
        <f t="shared" si="2"/>
        <v>0</v>
      </c>
    </row>
    <row r="84" spans="2:6" ht="19.899999999999999" customHeight="1">
      <c r="B84" s="8" t="s">
        <v>180</v>
      </c>
      <c r="C84" s="19" t="s">
        <v>16</v>
      </c>
      <c r="D84" s="2"/>
      <c r="E84" s="43">
        <v>100</v>
      </c>
      <c r="F84" s="69">
        <f t="shared" si="2"/>
        <v>0</v>
      </c>
    </row>
    <row r="85" spans="2:6" ht="19.899999999999999" customHeight="1">
      <c r="B85" s="8" t="s">
        <v>181</v>
      </c>
      <c r="C85" s="19" t="s">
        <v>16</v>
      </c>
      <c r="D85" s="2"/>
      <c r="E85" s="43">
        <v>100</v>
      </c>
      <c r="F85" s="69">
        <f t="shared" si="2"/>
        <v>0</v>
      </c>
    </row>
    <row r="86" spans="2:6" ht="19.899999999999999" customHeight="1">
      <c r="B86" s="8" t="s">
        <v>182</v>
      </c>
      <c r="C86" s="19" t="s">
        <v>16</v>
      </c>
      <c r="D86" s="2"/>
      <c r="E86" s="43">
        <v>100</v>
      </c>
      <c r="F86" s="69">
        <f t="shared" si="2"/>
        <v>0</v>
      </c>
    </row>
    <row r="87" spans="2:6" ht="19.899999999999999" customHeight="1">
      <c r="B87" s="8" t="s">
        <v>181</v>
      </c>
      <c r="C87" s="19" t="s">
        <v>16</v>
      </c>
      <c r="D87" s="2"/>
      <c r="E87" s="43">
        <v>100</v>
      </c>
      <c r="F87" s="69">
        <f t="shared" si="2"/>
        <v>0</v>
      </c>
    </row>
    <row r="88" spans="2:6" ht="19.899999999999999" customHeight="1">
      <c r="B88" s="8" t="s">
        <v>183</v>
      </c>
      <c r="C88" s="19" t="s">
        <v>16</v>
      </c>
      <c r="D88" s="2"/>
      <c r="E88" s="43">
        <v>100</v>
      </c>
      <c r="F88" s="69">
        <f t="shared" si="2"/>
        <v>0</v>
      </c>
    </row>
    <row r="89" spans="2:6" ht="19.899999999999999" customHeight="1">
      <c r="B89" s="8" t="s">
        <v>184</v>
      </c>
      <c r="C89" s="19" t="s">
        <v>16</v>
      </c>
      <c r="D89" s="2"/>
      <c r="E89" s="43">
        <v>100</v>
      </c>
      <c r="F89" s="69">
        <f t="shared" si="2"/>
        <v>0</v>
      </c>
    </row>
    <row r="90" spans="2:6" ht="19.899999999999999" customHeight="1">
      <c r="B90" s="8" t="s">
        <v>185</v>
      </c>
      <c r="C90" s="19" t="s">
        <v>16</v>
      </c>
      <c r="D90" s="2"/>
      <c r="E90" s="43">
        <v>100</v>
      </c>
      <c r="F90" s="69">
        <f t="shared" si="2"/>
        <v>0</v>
      </c>
    </row>
    <row r="91" spans="2:6" ht="19.899999999999999" customHeight="1">
      <c r="B91" s="8" t="s">
        <v>186</v>
      </c>
      <c r="C91" s="19" t="s">
        <v>16</v>
      </c>
      <c r="D91" s="2"/>
      <c r="E91" s="43">
        <v>100</v>
      </c>
      <c r="F91" s="69">
        <f t="shared" si="2"/>
        <v>0</v>
      </c>
    </row>
    <row r="92" spans="2:6" ht="19.899999999999999" customHeight="1">
      <c r="B92" s="8" t="s">
        <v>187</v>
      </c>
      <c r="C92" s="19" t="s">
        <v>16</v>
      </c>
      <c r="D92" s="2"/>
      <c r="E92" s="43">
        <v>100</v>
      </c>
      <c r="F92" s="69">
        <f t="shared" si="2"/>
        <v>0</v>
      </c>
    </row>
    <row r="93" spans="2:6" ht="19.899999999999999" customHeight="1">
      <c r="B93" s="8" t="s">
        <v>188</v>
      </c>
      <c r="C93" s="19" t="s">
        <v>16</v>
      </c>
      <c r="D93" s="2"/>
      <c r="E93" s="43">
        <v>100</v>
      </c>
      <c r="F93" s="69">
        <f t="shared" si="2"/>
        <v>0</v>
      </c>
    </row>
    <row r="94" spans="2:6" ht="19.899999999999999" customHeight="1">
      <c r="B94" s="8" t="s">
        <v>189</v>
      </c>
      <c r="C94" s="19" t="s">
        <v>16</v>
      </c>
      <c r="D94" s="2"/>
      <c r="E94" s="43">
        <v>100</v>
      </c>
      <c r="F94" s="69">
        <f t="shared" si="2"/>
        <v>0</v>
      </c>
    </row>
    <row r="95" spans="2:6" ht="19.899999999999999" customHeight="1">
      <c r="B95" s="8" t="s">
        <v>190</v>
      </c>
      <c r="C95" s="19" t="s">
        <v>16</v>
      </c>
      <c r="D95" s="2"/>
      <c r="E95" s="43">
        <v>100</v>
      </c>
      <c r="F95" s="69">
        <f t="shared" si="2"/>
        <v>0</v>
      </c>
    </row>
    <row r="96" spans="2:6" ht="19.899999999999999" customHeight="1">
      <c r="B96" s="8" t="s">
        <v>191</v>
      </c>
      <c r="C96" s="19" t="s">
        <v>16</v>
      </c>
      <c r="D96" s="2"/>
      <c r="E96" s="43">
        <v>100</v>
      </c>
      <c r="F96" s="69">
        <f t="shared" si="2"/>
        <v>0</v>
      </c>
    </row>
    <row r="97" spans="2:6" ht="19.899999999999999" customHeight="1">
      <c r="B97" s="8" t="s">
        <v>192</v>
      </c>
      <c r="C97" s="19" t="s">
        <v>16</v>
      </c>
      <c r="D97" s="2"/>
      <c r="E97" s="43">
        <v>100</v>
      </c>
      <c r="F97" s="69">
        <f t="shared" si="2"/>
        <v>0</v>
      </c>
    </row>
    <row r="98" spans="2:6" ht="19.899999999999999" customHeight="1">
      <c r="B98" s="8" t="s">
        <v>193</v>
      </c>
      <c r="C98" s="19" t="s">
        <v>16</v>
      </c>
      <c r="D98" s="2"/>
      <c r="E98" s="43">
        <v>100</v>
      </c>
      <c r="F98" s="69">
        <f t="shared" si="2"/>
        <v>0</v>
      </c>
    </row>
    <row r="99" spans="2:6" ht="19.899999999999999" customHeight="1">
      <c r="B99" s="8" t="s">
        <v>194</v>
      </c>
      <c r="C99" s="19" t="s">
        <v>16</v>
      </c>
      <c r="D99" s="2"/>
      <c r="E99" s="43">
        <v>100</v>
      </c>
      <c r="F99" s="69">
        <f t="shared" si="2"/>
        <v>0</v>
      </c>
    </row>
    <row r="100" spans="2:6" ht="19.899999999999999" customHeight="1">
      <c r="B100" s="8" t="s">
        <v>195</v>
      </c>
      <c r="C100" s="19" t="s">
        <v>16</v>
      </c>
      <c r="D100" s="2"/>
      <c r="E100" s="43">
        <v>100</v>
      </c>
      <c r="F100" s="69">
        <f t="shared" si="2"/>
        <v>0</v>
      </c>
    </row>
    <row r="101" spans="2:6" ht="19.899999999999999" customHeight="1">
      <c r="B101" s="8" t="s">
        <v>196</v>
      </c>
      <c r="C101" s="19" t="s">
        <v>16</v>
      </c>
      <c r="D101" s="2"/>
      <c r="E101" s="43">
        <v>100</v>
      </c>
      <c r="F101" s="69">
        <f t="shared" si="2"/>
        <v>0</v>
      </c>
    </row>
    <row r="102" spans="2:6" ht="19.899999999999999" customHeight="1">
      <c r="B102" s="8" t="s">
        <v>197</v>
      </c>
      <c r="C102" s="19" t="s">
        <v>16</v>
      </c>
      <c r="D102" s="2"/>
      <c r="E102" s="43">
        <v>100</v>
      </c>
      <c r="F102" s="69">
        <f t="shared" si="2"/>
        <v>0</v>
      </c>
    </row>
    <row r="103" spans="2:6" ht="19.899999999999999" customHeight="1">
      <c r="B103" s="8" t="s">
        <v>198</v>
      </c>
      <c r="C103" s="19" t="s">
        <v>16</v>
      </c>
      <c r="D103" s="2"/>
      <c r="E103" s="43">
        <v>100</v>
      </c>
      <c r="F103" s="69">
        <f t="shared" si="2"/>
        <v>0</v>
      </c>
    </row>
    <row r="104" spans="2:6" ht="19.899999999999999" customHeight="1">
      <c r="B104" s="8" t="s">
        <v>199</v>
      </c>
      <c r="C104" s="19" t="s">
        <v>16</v>
      </c>
      <c r="D104" s="2"/>
      <c r="E104" s="43">
        <v>100</v>
      </c>
      <c r="F104" s="69">
        <f t="shared" si="2"/>
        <v>0</v>
      </c>
    </row>
    <row r="105" spans="2:6" ht="19.899999999999999" customHeight="1">
      <c r="B105" s="8" t="s">
        <v>200</v>
      </c>
      <c r="C105" s="19" t="s">
        <v>16</v>
      </c>
      <c r="D105" s="2"/>
      <c r="E105" s="43">
        <v>100</v>
      </c>
      <c r="F105" s="69">
        <f t="shared" si="2"/>
        <v>0</v>
      </c>
    </row>
    <row r="106" spans="2:6" ht="19.899999999999999" customHeight="1">
      <c r="B106" s="8" t="s">
        <v>201</v>
      </c>
      <c r="C106" s="19" t="s">
        <v>16</v>
      </c>
      <c r="D106" s="2"/>
      <c r="E106" s="43">
        <v>100</v>
      </c>
      <c r="F106" s="69">
        <f t="shared" si="2"/>
        <v>0</v>
      </c>
    </row>
    <row r="107" spans="2:6" ht="19.899999999999999" customHeight="1">
      <c r="B107" s="8" t="s">
        <v>202</v>
      </c>
      <c r="C107" s="19" t="s">
        <v>16</v>
      </c>
      <c r="D107" s="2"/>
      <c r="E107" s="43">
        <v>100</v>
      </c>
      <c r="F107" s="69">
        <f t="shared" si="2"/>
        <v>0</v>
      </c>
    </row>
    <row r="108" spans="2:6" ht="19.899999999999999" customHeight="1">
      <c r="B108" s="8" t="s">
        <v>203</v>
      </c>
      <c r="C108" s="19" t="s">
        <v>16</v>
      </c>
      <c r="D108" s="2"/>
      <c r="E108" s="43">
        <v>100</v>
      </c>
      <c r="F108" s="69">
        <f t="shared" si="2"/>
        <v>0</v>
      </c>
    </row>
    <row r="109" spans="2:6" ht="19.899999999999999" customHeight="1">
      <c r="B109" s="8" t="s">
        <v>204</v>
      </c>
      <c r="C109" s="19" t="s">
        <v>16</v>
      </c>
      <c r="D109" s="2"/>
      <c r="E109" s="43">
        <v>100</v>
      </c>
      <c r="F109" s="69">
        <f t="shared" si="2"/>
        <v>0</v>
      </c>
    </row>
    <row r="110" spans="2:6" ht="19.899999999999999" customHeight="1">
      <c r="B110" s="8" t="s">
        <v>205</v>
      </c>
      <c r="C110" s="19" t="s">
        <v>16</v>
      </c>
      <c r="D110" s="2"/>
      <c r="E110" s="43">
        <v>100</v>
      </c>
      <c r="F110" s="69">
        <f t="shared" si="2"/>
        <v>0</v>
      </c>
    </row>
    <row r="111" spans="2:6" ht="19.899999999999999" customHeight="1">
      <c r="B111" s="8" t="s">
        <v>206</v>
      </c>
      <c r="C111" s="19" t="s">
        <v>16</v>
      </c>
      <c r="D111" s="2"/>
      <c r="E111" s="43">
        <v>100</v>
      </c>
      <c r="F111" s="69">
        <f t="shared" si="2"/>
        <v>0</v>
      </c>
    </row>
    <row r="112" spans="2:6" ht="19.899999999999999" customHeight="1">
      <c r="B112" s="8" t="s">
        <v>207</v>
      </c>
      <c r="C112" s="19" t="s">
        <v>16</v>
      </c>
      <c r="D112" s="2"/>
      <c r="E112" s="43">
        <v>100</v>
      </c>
      <c r="F112" s="69">
        <f t="shared" si="2"/>
        <v>0</v>
      </c>
    </row>
    <row r="113" spans="2:6" ht="19.899999999999999" customHeight="1">
      <c r="B113" s="8" t="s">
        <v>208</v>
      </c>
      <c r="C113" s="19" t="s">
        <v>16</v>
      </c>
      <c r="D113" s="2"/>
      <c r="E113" s="43">
        <v>100</v>
      </c>
      <c r="F113" s="69">
        <f t="shared" si="2"/>
        <v>0</v>
      </c>
    </row>
    <row r="114" spans="2:6" ht="19.899999999999999" customHeight="1">
      <c r="B114" s="8" t="s">
        <v>209</v>
      </c>
      <c r="C114" s="19" t="s">
        <v>16</v>
      </c>
      <c r="D114" s="2"/>
      <c r="E114" s="43">
        <v>100</v>
      </c>
      <c r="F114" s="69">
        <f t="shared" si="2"/>
        <v>0</v>
      </c>
    </row>
    <row r="115" spans="2:6" ht="19.899999999999999" customHeight="1">
      <c r="B115" s="8" t="s">
        <v>210</v>
      </c>
      <c r="C115" s="19" t="s">
        <v>16</v>
      </c>
      <c r="D115" s="2"/>
      <c r="E115" s="43">
        <v>100</v>
      </c>
      <c r="F115" s="69">
        <f t="shared" si="2"/>
        <v>0</v>
      </c>
    </row>
    <row r="116" spans="2:6" ht="19.899999999999999" customHeight="1">
      <c r="B116" s="8" t="s">
        <v>211</v>
      </c>
      <c r="C116" s="19" t="s">
        <v>16</v>
      </c>
      <c r="D116" s="2"/>
      <c r="E116" s="43">
        <v>100</v>
      </c>
      <c r="F116" s="69">
        <f t="shared" si="2"/>
        <v>0</v>
      </c>
    </row>
    <row r="117" spans="2:6" ht="19.899999999999999" customHeight="1">
      <c r="B117" s="8" t="s">
        <v>212</v>
      </c>
      <c r="C117" s="19" t="s">
        <v>16</v>
      </c>
      <c r="D117" s="2"/>
      <c r="E117" s="43">
        <v>100</v>
      </c>
      <c r="F117" s="69">
        <f t="shared" si="2"/>
        <v>0</v>
      </c>
    </row>
    <row r="118" spans="2:6" ht="19.899999999999999" customHeight="1">
      <c r="B118" s="8" t="s">
        <v>213</v>
      </c>
      <c r="C118" s="19" t="s">
        <v>16</v>
      </c>
      <c r="D118" s="2"/>
      <c r="E118" s="43">
        <v>100</v>
      </c>
      <c r="F118" s="69">
        <f t="shared" si="2"/>
        <v>0</v>
      </c>
    </row>
    <row r="119" spans="2:6" ht="19.899999999999999" customHeight="1">
      <c r="B119" s="8" t="s">
        <v>214</v>
      </c>
      <c r="C119" s="19" t="s">
        <v>16</v>
      </c>
      <c r="D119" s="2"/>
      <c r="E119" s="43">
        <v>100</v>
      </c>
      <c r="F119" s="69">
        <f t="shared" si="2"/>
        <v>0</v>
      </c>
    </row>
    <row r="120" spans="2:6" ht="19.899999999999999" customHeight="1">
      <c r="B120" s="8" t="s">
        <v>215</v>
      </c>
      <c r="C120" s="19" t="s">
        <v>16</v>
      </c>
      <c r="D120" s="2"/>
      <c r="E120" s="43">
        <v>100</v>
      </c>
      <c r="F120" s="69">
        <f t="shared" si="2"/>
        <v>0</v>
      </c>
    </row>
    <row r="121" spans="2:6" ht="19.899999999999999" customHeight="1">
      <c r="B121" s="8" t="s">
        <v>216</v>
      </c>
      <c r="C121" s="19" t="s">
        <v>16</v>
      </c>
      <c r="D121" s="2"/>
      <c r="E121" s="43">
        <v>100</v>
      </c>
      <c r="F121" s="69">
        <f t="shared" si="2"/>
        <v>0</v>
      </c>
    </row>
    <row r="122" spans="2:6" ht="19.899999999999999" customHeight="1">
      <c r="B122" s="8" t="s">
        <v>217</v>
      </c>
      <c r="C122" s="19" t="s">
        <v>16</v>
      </c>
      <c r="D122" s="2"/>
      <c r="E122" s="43">
        <v>100</v>
      </c>
      <c r="F122" s="69">
        <f t="shared" si="2"/>
        <v>0</v>
      </c>
    </row>
    <row r="123" spans="2:6" ht="19.899999999999999" customHeight="1">
      <c r="B123" s="8" t="s">
        <v>218</v>
      </c>
      <c r="C123" s="19" t="s">
        <v>16</v>
      </c>
      <c r="D123" s="2"/>
      <c r="E123" s="43">
        <v>100</v>
      </c>
      <c r="F123" s="69">
        <f t="shared" si="2"/>
        <v>0</v>
      </c>
    </row>
    <row r="124" spans="2:6" ht="19.899999999999999" customHeight="1">
      <c r="B124" s="8" t="s">
        <v>219</v>
      </c>
      <c r="C124" s="19" t="s">
        <v>16</v>
      </c>
      <c r="D124" s="2"/>
      <c r="E124" s="43">
        <v>100</v>
      </c>
      <c r="F124" s="69">
        <f t="shared" si="2"/>
        <v>0</v>
      </c>
    </row>
    <row r="125" spans="2:6" ht="19.899999999999999" customHeight="1">
      <c r="B125" s="8" t="s">
        <v>220</v>
      </c>
      <c r="C125" s="19" t="s">
        <v>16</v>
      </c>
      <c r="D125" s="2"/>
      <c r="E125" s="43">
        <v>100</v>
      </c>
      <c r="F125" s="69">
        <f t="shared" si="2"/>
        <v>0</v>
      </c>
    </row>
    <row r="126" spans="2:6" ht="19.899999999999999" customHeight="1">
      <c r="B126" s="8" t="s">
        <v>221</v>
      </c>
      <c r="C126" s="19" t="s">
        <v>16</v>
      </c>
      <c r="D126" s="2"/>
      <c r="E126" s="43">
        <v>100</v>
      </c>
      <c r="F126" s="69">
        <f t="shared" si="2"/>
        <v>0</v>
      </c>
    </row>
    <row r="127" spans="2:6" ht="19.899999999999999" customHeight="1">
      <c r="B127" s="8" t="s">
        <v>222</v>
      </c>
      <c r="C127" s="19" t="s">
        <v>16</v>
      </c>
      <c r="D127" s="2"/>
      <c r="E127" s="43">
        <v>100</v>
      </c>
      <c r="F127" s="69">
        <f t="shared" si="2"/>
        <v>0</v>
      </c>
    </row>
    <row r="128" spans="2:6" ht="29.45" customHeight="1">
      <c r="B128" s="8" t="s">
        <v>223</v>
      </c>
      <c r="C128" s="19" t="s">
        <v>13</v>
      </c>
      <c r="D128" s="2"/>
      <c r="E128" s="43">
        <v>2</v>
      </c>
      <c r="F128" s="69">
        <f t="shared" si="2"/>
        <v>0</v>
      </c>
    </row>
    <row r="129" spans="2:6" ht="19.899999999999999" customHeight="1">
      <c r="B129" s="8" t="s">
        <v>224</v>
      </c>
      <c r="C129" s="19" t="s">
        <v>16</v>
      </c>
      <c r="D129" s="2"/>
      <c r="E129" s="43">
        <v>100</v>
      </c>
      <c r="F129" s="69">
        <f t="shared" si="2"/>
        <v>0</v>
      </c>
    </row>
    <row r="130" spans="2:6" ht="19.899999999999999" customHeight="1">
      <c r="B130" s="8" t="s">
        <v>225</v>
      </c>
      <c r="C130" s="19" t="s">
        <v>16</v>
      </c>
      <c r="D130" s="2"/>
      <c r="E130" s="43">
        <v>100</v>
      </c>
      <c r="F130" s="69">
        <f t="shared" si="2"/>
        <v>0</v>
      </c>
    </row>
    <row r="131" spans="2:6" ht="19.899999999999999" customHeight="1">
      <c r="B131" s="8" t="s">
        <v>226</v>
      </c>
      <c r="C131" s="19" t="s">
        <v>16</v>
      </c>
      <c r="D131" s="2"/>
      <c r="E131" s="43">
        <v>100</v>
      </c>
      <c r="F131" s="69">
        <f t="shared" si="2"/>
        <v>0</v>
      </c>
    </row>
    <row r="132" spans="2:6" ht="19.899999999999999" customHeight="1">
      <c r="B132" s="8" t="s">
        <v>227</v>
      </c>
      <c r="C132" s="19" t="s">
        <v>16</v>
      </c>
      <c r="D132" s="2"/>
      <c r="E132" s="43">
        <v>100</v>
      </c>
      <c r="F132" s="69">
        <f t="shared" si="2"/>
        <v>0</v>
      </c>
    </row>
    <row r="133" spans="2:6" ht="19.899999999999999" customHeight="1">
      <c r="B133" s="8" t="s">
        <v>228</v>
      </c>
      <c r="C133" s="19" t="s">
        <v>16</v>
      </c>
      <c r="D133" s="2"/>
      <c r="E133" s="43">
        <v>100</v>
      </c>
      <c r="F133" s="69">
        <f t="shared" si="2"/>
        <v>0</v>
      </c>
    </row>
    <row r="134" spans="2:6" ht="19.899999999999999" customHeight="1">
      <c r="B134" s="8" t="s">
        <v>229</v>
      </c>
      <c r="C134" s="19" t="s">
        <v>16</v>
      </c>
      <c r="D134" s="2"/>
      <c r="E134" s="43">
        <v>100</v>
      </c>
      <c r="F134" s="69">
        <f t="shared" si="2"/>
        <v>0</v>
      </c>
    </row>
    <row r="135" spans="2:6" ht="19.899999999999999" customHeight="1">
      <c r="B135" s="8" t="s">
        <v>230</v>
      </c>
      <c r="C135" s="19" t="s">
        <v>13</v>
      </c>
      <c r="D135" s="2"/>
      <c r="E135" s="43">
        <v>10</v>
      </c>
      <c r="F135" s="69">
        <f t="shared" si="2"/>
        <v>0</v>
      </c>
    </row>
    <row r="136" spans="2:6" ht="19.899999999999999" customHeight="1">
      <c r="B136" s="8" t="s">
        <v>231</v>
      </c>
      <c r="C136" s="19" t="s">
        <v>13</v>
      </c>
      <c r="D136" s="2"/>
      <c r="E136" s="43">
        <v>10</v>
      </c>
      <c r="F136" s="69">
        <f t="shared" si="2"/>
        <v>0</v>
      </c>
    </row>
    <row r="137" spans="2:6" ht="19.899999999999999" customHeight="1">
      <c r="B137" s="8" t="s">
        <v>232</v>
      </c>
      <c r="C137" s="19" t="s">
        <v>13</v>
      </c>
      <c r="D137" s="2"/>
      <c r="E137" s="43">
        <v>10</v>
      </c>
      <c r="F137" s="69">
        <f t="shared" si="2"/>
        <v>0</v>
      </c>
    </row>
    <row r="138" spans="2:6" ht="19.899999999999999" customHeight="1">
      <c r="B138" s="8" t="s">
        <v>233</v>
      </c>
      <c r="C138" s="19" t="s">
        <v>13</v>
      </c>
      <c r="D138" s="2"/>
      <c r="E138" s="43">
        <v>10</v>
      </c>
      <c r="F138" s="69">
        <f t="shared" si="2"/>
        <v>0</v>
      </c>
    </row>
    <row r="139" spans="2:6" ht="19.899999999999999" customHeight="1">
      <c r="B139" s="8" t="s">
        <v>234</v>
      </c>
      <c r="C139" s="19" t="s">
        <v>16</v>
      </c>
      <c r="D139" s="2"/>
      <c r="E139" s="43">
        <v>100</v>
      </c>
      <c r="F139" s="69">
        <f t="shared" si="2"/>
        <v>0</v>
      </c>
    </row>
    <row r="140" spans="2:6" ht="19.899999999999999" customHeight="1">
      <c r="B140" s="8" t="s">
        <v>235</v>
      </c>
      <c r="C140" s="19" t="s">
        <v>13</v>
      </c>
      <c r="D140" s="2"/>
      <c r="E140" s="43">
        <v>10</v>
      </c>
      <c r="F140" s="69">
        <f t="shared" si="2"/>
        <v>0</v>
      </c>
    </row>
    <row r="141" spans="2:6" ht="19.899999999999999" customHeight="1">
      <c r="B141" s="8" t="s">
        <v>236</v>
      </c>
      <c r="C141" s="19" t="s">
        <v>13</v>
      </c>
      <c r="D141" s="2"/>
      <c r="E141" s="43">
        <v>10</v>
      </c>
      <c r="F141" s="69">
        <f t="shared" si="2"/>
        <v>0</v>
      </c>
    </row>
    <row r="142" spans="2:6" ht="19.899999999999999" customHeight="1">
      <c r="B142" s="8" t="s">
        <v>237</v>
      </c>
      <c r="C142" s="19" t="s">
        <v>13</v>
      </c>
      <c r="D142" s="2"/>
      <c r="E142" s="43">
        <v>10</v>
      </c>
      <c r="F142" s="69">
        <f t="shared" si="2"/>
        <v>0</v>
      </c>
    </row>
    <row r="143" spans="2:6" ht="19.899999999999999" customHeight="1">
      <c r="B143" s="8" t="s">
        <v>238</v>
      </c>
      <c r="C143" s="19" t="s">
        <v>13</v>
      </c>
      <c r="D143" s="2"/>
      <c r="E143" s="43">
        <v>10</v>
      </c>
      <c r="F143" s="69">
        <f t="shared" si="2"/>
        <v>0</v>
      </c>
    </row>
    <row r="144" spans="2:6" ht="19.899999999999999" customHeight="1">
      <c r="B144" s="8" t="s">
        <v>239</v>
      </c>
      <c r="C144" s="19" t="s">
        <v>16</v>
      </c>
      <c r="D144" s="2"/>
      <c r="E144" s="43">
        <v>100</v>
      </c>
      <c r="F144" s="69">
        <f t="shared" si="2"/>
        <v>0</v>
      </c>
    </row>
    <row r="145" spans="2:6" ht="19.899999999999999" customHeight="1">
      <c r="B145" s="8" t="s">
        <v>240</v>
      </c>
      <c r="C145" s="19" t="s">
        <v>13</v>
      </c>
      <c r="D145" s="2"/>
      <c r="E145" s="43">
        <v>10</v>
      </c>
      <c r="F145" s="69">
        <f t="shared" si="2"/>
        <v>0</v>
      </c>
    </row>
    <row r="146" spans="2:6" ht="19.899999999999999" customHeight="1">
      <c r="B146" s="8" t="s">
        <v>241</v>
      </c>
      <c r="C146" s="19" t="s">
        <v>13</v>
      </c>
      <c r="D146" s="2"/>
      <c r="E146" s="43">
        <v>10</v>
      </c>
      <c r="F146" s="69">
        <f t="shared" si="2"/>
        <v>0</v>
      </c>
    </row>
    <row r="147" spans="2:6" ht="19.899999999999999" customHeight="1">
      <c r="B147" s="8" t="s">
        <v>242</v>
      </c>
      <c r="C147" s="19" t="s">
        <v>13</v>
      </c>
      <c r="D147" s="2"/>
      <c r="E147" s="43">
        <v>10</v>
      </c>
      <c r="F147" s="69">
        <f t="shared" si="2"/>
        <v>0</v>
      </c>
    </row>
    <row r="148" spans="2:6" ht="19.899999999999999" customHeight="1">
      <c r="B148" s="8" t="s">
        <v>243</v>
      </c>
      <c r="C148" s="19" t="s">
        <v>13</v>
      </c>
      <c r="D148" s="2"/>
      <c r="E148" s="43">
        <v>10</v>
      </c>
      <c r="F148" s="69">
        <f t="shared" si="2"/>
        <v>0</v>
      </c>
    </row>
    <row r="149" spans="2:6" ht="19.899999999999999" customHeight="1">
      <c r="B149" s="8" t="s">
        <v>244</v>
      </c>
      <c r="C149" s="19" t="s">
        <v>16</v>
      </c>
      <c r="D149" s="2"/>
      <c r="E149" s="43">
        <v>100</v>
      </c>
      <c r="F149" s="69">
        <f t="shared" si="2"/>
        <v>0</v>
      </c>
    </row>
    <row r="150" spans="2:6" ht="19.899999999999999" customHeight="1">
      <c r="B150" s="8" t="s">
        <v>245</v>
      </c>
      <c r="C150" s="19" t="s">
        <v>13</v>
      </c>
      <c r="D150" s="2"/>
      <c r="E150" s="43">
        <v>10</v>
      </c>
      <c r="F150" s="69">
        <f t="shared" si="2"/>
        <v>0</v>
      </c>
    </row>
    <row r="151" spans="2:6" ht="19.899999999999999" customHeight="1">
      <c r="B151" s="8" t="s">
        <v>246</v>
      </c>
      <c r="C151" s="19" t="s">
        <v>13</v>
      </c>
      <c r="D151" s="2"/>
      <c r="E151" s="43">
        <v>10</v>
      </c>
      <c r="F151" s="69">
        <f t="shared" si="2"/>
        <v>0</v>
      </c>
    </row>
    <row r="152" spans="2:6" ht="19.899999999999999" customHeight="1">
      <c r="B152" s="8" t="s">
        <v>247</v>
      </c>
      <c r="C152" s="19" t="s">
        <v>13</v>
      </c>
      <c r="D152" s="2"/>
      <c r="E152" s="43">
        <v>10</v>
      </c>
      <c r="F152" s="69">
        <f t="shared" si="2"/>
        <v>0</v>
      </c>
    </row>
    <row r="153" spans="2:6" ht="19.899999999999999" customHeight="1">
      <c r="B153" s="8" t="s">
        <v>248</v>
      </c>
      <c r="C153" s="19" t="s">
        <v>13</v>
      </c>
      <c r="D153" s="2"/>
      <c r="E153" s="43">
        <v>10</v>
      </c>
      <c r="F153" s="69">
        <f t="shared" si="2"/>
        <v>0</v>
      </c>
    </row>
    <row r="154" spans="2:6" ht="19.899999999999999" customHeight="1">
      <c r="B154" s="8" t="s">
        <v>249</v>
      </c>
      <c r="C154" s="19" t="s">
        <v>13</v>
      </c>
      <c r="D154" s="2"/>
      <c r="E154" s="43">
        <v>50</v>
      </c>
      <c r="F154" s="69">
        <f t="shared" si="2"/>
        <v>0</v>
      </c>
    </row>
    <row r="155" spans="2:6" ht="19.899999999999999" customHeight="1">
      <c r="B155" s="8" t="s">
        <v>250</v>
      </c>
      <c r="C155" s="19" t="s">
        <v>13</v>
      </c>
      <c r="D155" s="2"/>
      <c r="E155" s="43">
        <v>50</v>
      </c>
      <c r="F155" s="69">
        <f t="shared" si="2"/>
        <v>0</v>
      </c>
    </row>
    <row r="156" spans="2:6" ht="19.899999999999999" customHeight="1">
      <c r="B156" s="8" t="s">
        <v>251</v>
      </c>
      <c r="C156" s="19" t="s">
        <v>13</v>
      </c>
      <c r="D156" s="2"/>
      <c r="E156" s="43">
        <v>50</v>
      </c>
      <c r="F156" s="69">
        <f t="shared" si="2"/>
        <v>0</v>
      </c>
    </row>
    <row r="157" spans="2:6" ht="19.899999999999999" customHeight="1">
      <c r="B157" s="8" t="s">
        <v>252</v>
      </c>
      <c r="C157" s="19" t="s">
        <v>13</v>
      </c>
      <c r="D157" s="2"/>
      <c r="E157" s="43">
        <v>50</v>
      </c>
      <c r="F157" s="69">
        <f t="shared" si="2"/>
        <v>0</v>
      </c>
    </row>
    <row r="158" spans="2:6" ht="19.899999999999999" customHeight="1">
      <c r="B158" s="8" t="s">
        <v>253</v>
      </c>
      <c r="C158" s="19" t="s">
        <v>13</v>
      </c>
      <c r="D158" s="2"/>
      <c r="E158" s="43">
        <v>50</v>
      </c>
      <c r="F158" s="69">
        <f t="shared" si="2"/>
        <v>0</v>
      </c>
    </row>
    <row r="159" spans="2:6" ht="21" customHeight="1">
      <c r="B159" s="89" t="s">
        <v>281</v>
      </c>
      <c r="C159" s="90"/>
      <c r="D159" s="90"/>
      <c r="E159" s="90"/>
      <c r="F159" s="91"/>
    </row>
    <row r="160" spans="2:6" ht="21" customHeight="1">
      <c r="B160" s="52" t="s">
        <v>46</v>
      </c>
      <c r="C160" s="6" t="s">
        <v>274</v>
      </c>
      <c r="D160" s="2"/>
      <c r="E160" s="45">
        <v>24</v>
      </c>
      <c r="F160" s="69">
        <f>D160*E160</f>
        <v>0</v>
      </c>
    </row>
    <row r="161" spans="2:6" ht="21" customHeight="1">
      <c r="B161" s="89" t="s">
        <v>282</v>
      </c>
      <c r="C161" s="90"/>
      <c r="D161" s="90"/>
      <c r="E161" s="90"/>
      <c r="F161" s="91"/>
    </row>
    <row r="162" spans="2:6" ht="19.5" customHeight="1">
      <c r="B162" s="16" t="s">
        <v>283</v>
      </c>
      <c r="C162" s="56" t="s">
        <v>284</v>
      </c>
      <c r="D162" s="2"/>
      <c r="E162" s="76">
        <v>5</v>
      </c>
      <c r="F162" s="69">
        <f>(D160*D162)*E162</f>
        <v>0</v>
      </c>
    </row>
    <row r="163" spans="2:6" ht="19.5" customHeight="1">
      <c r="B163" s="16" t="s">
        <v>291</v>
      </c>
      <c r="C163" s="56" t="s">
        <v>284</v>
      </c>
      <c r="D163" s="2"/>
      <c r="E163" s="76">
        <v>5</v>
      </c>
      <c r="F163" s="69">
        <f>(D160*D163)*E163</f>
        <v>0</v>
      </c>
    </row>
    <row r="164" spans="2:6" ht="26.45" customHeight="1">
      <c r="B164" s="119" t="s">
        <v>121</v>
      </c>
      <c r="C164" s="81"/>
      <c r="D164" s="81"/>
      <c r="E164" s="120"/>
      <c r="F164" s="69">
        <f>SUM(F9:F12:F15:F22,F24:F158,F160,F162,F163)</f>
        <v>0</v>
      </c>
    </row>
    <row r="165" spans="2:6" ht="17.45" customHeight="1"/>
    <row r="166" spans="2:6" ht="15.75" thickBot="1"/>
    <row r="167" spans="2:6" ht="24.95" customHeight="1" thickBot="1">
      <c r="B167" s="77" t="s">
        <v>2</v>
      </c>
      <c r="C167" s="78"/>
      <c r="D167" s="78"/>
      <c r="E167" s="78"/>
      <c r="F167" s="79"/>
    </row>
    <row r="168" spans="2:6" ht="126.6" customHeight="1" thickBot="1">
      <c r="B168" s="77" t="s">
        <v>56</v>
      </c>
      <c r="C168" s="78"/>
      <c r="D168" s="78"/>
      <c r="E168" s="78"/>
      <c r="F168" s="79"/>
    </row>
    <row r="171" spans="2:6">
      <c r="B171" t="s">
        <v>59</v>
      </c>
    </row>
  </sheetData>
  <mergeCells count="14">
    <mergeCell ref="B1:D1"/>
    <mergeCell ref="B2:D2"/>
    <mergeCell ref="B3:D3"/>
    <mergeCell ref="B167:F167"/>
    <mergeCell ref="B168:F168"/>
    <mergeCell ref="E5:F5"/>
    <mergeCell ref="B7:F7"/>
    <mergeCell ref="B13:F13"/>
    <mergeCell ref="B23:F23"/>
    <mergeCell ref="B14:F14"/>
    <mergeCell ref="B8:F8"/>
    <mergeCell ref="B164:E164"/>
    <mergeCell ref="B159:F159"/>
    <mergeCell ref="B161:F161"/>
  </mergeCells>
  <phoneticPr fontId="7" type="noConversion"/>
  <pageMargins left="0.78740157480314965" right="0.78740157480314965" top="1.9685039370078741" bottom="0.98425196850393704" header="0.51181102362204722" footer="0.51181102362204722"/>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F82"/>
  <sheetViews>
    <sheetView topLeftCell="B54" zoomScale="130" zoomScaleNormal="130" workbookViewId="0">
      <selection activeCell="D74" sqref="D74"/>
    </sheetView>
  </sheetViews>
  <sheetFormatPr baseColWidth="10" defaultRowHeight="15"/>
  <cols>
    <col min="1" max="1" width="1.7109375" customWidth="1"/>
    <col min="2" max="2" width="109" customWidth="1"/>
    <col min="3" max="3" width="13.7109375" style="17" customWidth="1"/>
    <col min="4" max="5" width="15.7109375" customWidth="1"/>
    <col min="6" max="6" width="15.85546875" customWidth="1"/>
  </cols>
  <sheetData>
    <row r="1" spans="2:6" ht="21">
      <c r="B1" s="92" t="s">
        <v>0</v>
      </c>
      <c r="C1" s="92"/>
      <c r="D1" s="92"/>
    </row>
    <row r="2" spans="2:6" ht="18" customHeight="1">
      <c r="B2" s="93"/>
      <c r="C2" s="93"/>
      <c r="D2" s="93"/>
    </row>
    <row r="3" spans="2:6" ht="18" customHeight="1">
      <c r="B3" s="133" t="s">
        <v>57</v>
      </c>
      <c r="C3" s="133"/>
      <c r="D3" s="133"/>
    </row>
    <row r="4" spans="2:6" ht="18" customHeight="1"/>
    <row r="5" spans="2:6" ht="102.6" customHeight="1">
      <c r="B5" s="18" t="s">
        <v>49</v>
      </c>
      <c r="C5" s="7" t="s">
        <v>9</v>
      </c>
      <c r="D5" s="7" t="s">
        <v>10</v>
      </c>
      <c r="E5" s="95" t="s">
        <v>115</v>
      </c>
      <c r="F5" s="96"/>
    </row>
    <row r="6" spans="2:6" ht="48.75" customHeight="1">
      <c r="B6" s="29" t="s">
        <v>12</v>
      </c>
      <c r="C6" s="19"/>
      <c r="D6" s="30" t="s">
        <v>8</v>
      </c>
      <c r="E6" s="46" t="s">
        <v>116</v>
      </c>
      <c r="F6" s="46" t="s">
        <v>119</v>
      </c>
    </row>
    <row r="7" spans="2:6" ht="22.15" customHeight="1">
      <c r="B7" s="106" t="s">
        <v>50</v>
      </c>
      <c r="C7" s="107"/>
      <c r="D7" s="107"/>
      <c r="E7" s="107"/>
      <c r="F7" s="108"/>
    </row>
    <row r="8" spans="2:6" ht="63.6" customHeight="1">
      <c r="B8" s="97" t="s">
        <v>53</v>
      </c>
      <c r="C8" s="98"/>
      <c r="D8" s="98"/>
      <c r="E8" s="98"/>
      <c r="F8" s="99"/>
    </row>
    <row r="9" spans="2:6" ht="19.149999999999999" customHeight="1">
      <c r="B9" s="20" t="s">
        <v>54</v>
      </c>
      <c r="C9" s="19" t="s">
        <v>293</v>
      </c>
      <c r="D9" s="62"/>
      <c r="E9" s="43">
        <v>20</v>
      </c>
      <c r="F9" s="69">
        <f>D9*E9</f>
        <v>0</v>
      </c>
    </row>
    <row r="10" spans="2:6" ht="19.149999999999999" customHeight="1">
      <c r="B10" s="20" t="s">
        <v>55</v>
      </c>
      <c r="C10" s="19" t="s">
        <v>293</v>
      </c>
      <c r="D10" s="62"/>
      <c r="E10" s="43">
        <v>1</v>
      </c>
      <c r="F10" s="69">
        <f t="shared" ref="F10:F12" si="0">D10*E10</f>
        <v>0</v>
      </c>
    </row>
    <row r="11" spans="2:6" ht="19.149999999999999" customHeight="1">
      <c r="B11" s="20" t="s">
        <v>51</v>
      </c>
      <c r="C11" s="19" t="s">
        <v>294</v>
      </c>
      <c r="D11" s="62"/>
      <c r="E11" s="43">
        <v>4</v>
      </c>
      <c r="F11" s="69">
        <f t="shared" si="0"/>
        <v>0</v>
      </c>
    </row>
    <row r="12" spans="2:6" ht="19.149999999999999" customHeight="1">
      <c r="B12" s="20" t="s">
        <v>52</v>
      </c>
      <c r="C12" s="19" t="s">
        <v>294</v>
      </c>
      <c r="D12" s="62"/>
      <c r="E12" s="43">
        <v>1</v>
      </c>
      <c r="F12" s="69">
        <f t="shared" si="0"/>
        <v>0</v>
      </c>
    </row>
    <row r="13" spans="2:6" ht="23.45" customHeight="1">
      <c r="B13" s="100" t="s">
        <v>11</v>
      </c>
      <c r="C13" s="101"/>
      <c r="D13" s="101"/>
      <c r="E13" s="101"/>
      <c r="F13" s="102"/>
    </row>
    <row r="14" spans="2:6" ht="40.9" customHeight="1">
      <c r="B14" s="8" t="s">
        <v>27</v>
      </c>
      <c r="C14" s="1" t="s">
        <v>14</v>
      </c>
      <c r="D14" s="2"/>
      <c r="E14" s="43">
        <v>500</v>
      </c>
      <c r="F14" s="69">
        <f>D14*E14</f>
        <v>0</v>
      </c>
    </row>
    <row r="15" spans="2:6">
      <c r="B15" s="8" t="s">
        <v>15</v>
      </c>
      <c r="C15" s="1" t="s">
        <v>16</v>
      </c>
      <c r="D15" s="2"/>
      <c r="E15" s="44">
        <v>300</v>
      </c>
      <c r="F15" s="69">
        <f t="shared" ref="F15:F19" si="1">D15*E15</f>
        <v>0</v>
      </c>
    </row>
    <row r="16" spans="2:6">
      <c r="B16" s="8" t="s">
        <v>17</v>
      </c>
      <c r="C16" s="1" t="s">
        <v>18</v>
      </c>
      <c r="D16" s="2"/>
      <c r="E16" s="44">
        <v>50</v>
      </c>
      <c r="F16" s="69">
        <f t="shared" si="1"/>
        <v>0</v>
      </c>
    </row>
    <row r="17" spans="2:6">
      <c r="B17" s="10" t="s">
        <v>328</v>
      </c>
      <c r="C17" s="1" t="s">
        <v>16</v>
      </c>
      <c r="D17" s="2"/>
      <c r="E17" s="44">
        <v>100</v>
      </c>
      <c r="F17" s="69">
        <f t="shared" si="1"/>
        <v>0</v>
      </c>
    </row>
    <row r="18" spans="2:6">
      <c r="B18" s="8" t="s">
        <v>19</v>
      </c>
      <c r="C18" s="1" t="s">
        <v>13</v>
      </c>
      <c r="D18" s="2"/>
      <c r="E18" s="44">
        <v>20</v>
      </c>
      <c r="F18" s="69">
        <f t="shared" si="1"/>
        <v>0</v>
      </c>
    </row>
    <row r="19" spans="2:6" ht="27" customHeight="1">
      <c r="B19" s="21" t="s">
        <v>60</v>
      </c>
      <c r="C19" s="1" t="s">
        <v>14</v>
      </c>
      <c r="D19" s="2"/>
      <c r="E19" s="44">
        <v>500</v>
      </c>
      <c r="F19" s="69">
        <f t="shared" si="1"/>
        <v>0</v>
      </c>
    </row>
    <row r="20" spans="2:6" ht="22.15" customHeight="1">
      <c r="B20" s="100" t="s">
        <v>20</v>
      </c>
      <c r="C20" s="101"/>
      <c r="D20" s="101"/>
      <c r="E20" s="101"/>
      <c r="F20" s="102"/>
    </row>
    <row r="21" spans="2:6" ht="64.150000000000006" customHeight="1">
      <c r="B21" s="97" t="s">
        <v>21</v>
      </c>
      <c r="C21" s="98"/>
      <c r="D21" s="98"/>
      <c r="E21" s="98"/>
      <c r="F21" s="99"/>
    </row>
    <row r="22" spans="2:6">
      <c r="B22" s="8" t="s">
        <v>292</v>
      </c>
      <c r="C22" s="1" t="s">
        <v>14</v>
      </c>
      <c r="D22" s="2"/>
      <c r="E22" s="45">
        <v>800</v>
      </c>
      <c r="F22" s="69">
        <f>D22*E22</f>
        <v>0</v>
      </c>
    </row>
    <row r="23" spans="2:6">
      <c r="B23" s="8" t="s">
        <v>25</v>
      </c>
      <c r="C23" s="1" t="s">
        <v>14</v>
      </c>
      <c r="D23" s="2"/>
      <c r="E23" s="45">
        <v>800</v>
      </c>
      <c r="F23" s="69">
        <f>D23*E23</f>
        <v>0</v>
      </c>
    </row>
    <row r="24" spans="2:6">
      <c r="B24" s="8" t="s">
        <v>254</v>
      </c>
      <c r="C24" s="1" t="s">
        <v>14</v>
      </c>
      <c r="D24" s="2"/>
      <c r="E24" s="45">
        <v>800</v>
      </c>
      <c r="F24" s="69">
        <f t="shared" ref="F24" si="2">D24*E24</f>
        <v>0</v>
      </c>
    </row>
    <row r="25" spans="2:6" ht="28.9" customHeight="1">
      <c r="B25" s="97" t="s">
        <v>22</v>
      </c>
      <c r="C25" s="98"/>
      <c r="D25" s="98"/>
      <c r="E25" s="98"/>
      <c r="F25" s="99"/>
    </row>
    <row r="26" spans="2:6">
      <c r="B26" s="9" t="s">
        <v>31</v>
      </c>
      <c r="C26" s="1" t="s">
        <v>14</v>
      </c>
      <c r="D26" s="2"/>
      <c r="E26" s="45">
        <v>200</v>
      </c>
      <c r="F26" s="69">
        <f>D26*E26</f>
        <v>0</v>
      </c>
    </row>
    <row r="27" spans="2:6">
      <c r="B27" s="13" t="s">
        <v>32</v>
      </c>
      <c r="C27" s="5" t="s">
        <v>14</v>
      </c>
      <c r="D27" s="3"/>
      <c r="E27" s="45">
        <v>200</v>
      </c>
      <c r="F27" s="69">
        <f>D27*E27</f>
        <v>0</v>
      </c>
    </row>
    <row r="28" spans="2:6" ht="24" customHeight="1">
      <c r="B28" s="134" t="s">
        <v>255</v>
      </c>
      <c r="C28" s="135"/>
      <c r="D28" s="135"/>
      <c r="E28" s="135"/>
      <c r="F28" s="136"/>
    </row>
    <row r="29" spans="2:6" ht="41.45" customHeight="1">
      <c r="B29" s="137" t="s">
        <v>256</v>
      </c>
      <c r="C29" s="138"/>
      <c r="D29" s="138"/>
      <c r="E29" s="138"/>
      <c r="F29" s="139"/>
    </row>
    <row r="30" spans="2:6" ht="16.149999999999999" customHeight="1">
      <c r="B30" s="50" t="s">
        <v>23</v>
      </c>
      <c r="C30" s="51" t="s">
        <v>14</v>
      </c>
      <c r="D30" s="4"/>
      <c r="E30" s="45">
        <v>800</v>
      </c>
      <c r="F30" s="69">
        <f>D30*E30</f>
        <v>0</v>
      </c>
    </row>
    <row r="31" spans="2:6" ht="16.149999999999999" customHeight="1">
      <c r="B31" s="9" t="s">
        <v>26</v>
      </c>
      <c r="C31" s="1" t="s">
        <v>14</v>
      </c>
      <c r="D31" s="2"/>
      <c r="E31" s="45">
        <v>800</v>
      </c>
      <c r="F31" s="69">
        <f t="shared" ref="F31:F34" si="3">D31*E31</f>
        <v>0</v>
      </c>
    </row>
    <row r="32" spans="2:6" ht="15" customHeight="1">
      <c r="B32" s="11" t="s">
        <v>24</v>
      </c>
      <c r="C32" s="1" t="s">
        <v>14</v>
      </c>
      <c r="D32" s="2"/>
      <c r="E32" s="45">
        <v>800</v>
      </c>
      <c r="F32" s="69">
        <f t="shared" si="3"/>
        <v>0</v>
      </c>
    </row>
    <row r="33" spans="2:6" ht="15" customHeight="1">
      <c r="B33" s="8" t="s">
        <v>257</v>
      </c>
      <c r="C33" s="1" t="s">
        <v>14</v>
      </c>
      <c r="D33" s="2"/>
      <c r="E33" s="45">
        <v>200</v>
      </c>
      <c r="F33" s="69">
        <f t="shared" si="3"/>
        <v>0</v>
      </c>
    </row>
    <row r="34" spans="2:6" ht="15" customHeight="1">
      <c r="B34" s="8" t="s">
        <v>258</v>
      </c>
      <c r="C34" s="1" t="s">
        <v>14</v>
      </c>
      <c r="D34" s="2"/>
      <c r="E34" s="45">
        <v>200</v>
      </c>
      <c r="F34" s="69">
        <f t="shared" si="3"/>
        <v>0</v>
      </c>
    </row>
    <row r="35" spans="2:6" ht="70.150000000000006" customHeight="1">
      <c r="B35" s="121" t="s">
        <v>259</v>
      </c>
      <c r="C35" s="122"/>
      <c r="D35" s="122"/>
      <c r="E35" s="122"/>
      <c r="F35" s="123"/>
    </row>
    <row r="36" spans="2:6" ht="15.6" customHeight="1">
      <c r="B36" s="11" t="s">
        <v>28</v>
      </c>
      <c r="C36" s="1" t="s">
        <v>14</v>
      </c>
      <c r="D36" s="2"/>
      <c r="E36" s="43">
        <v>50</v>
      </c>
      <c r="F36" s="69">
        <f>D36*E36</f>
        <v>0</v>
      </c>
    </row>
    <row r="37" spans="2:6" ht="16.149999999999999" customHeight="1">
      <c r="B37" s="12" t="s">
        <v>29</v>
      </c>
      <c r="C37" s="1" t="s">
        <v>14</v>
      </c>
      <c r="D37" s="2"/>
      <c r="E37" s="43">
        <v>50</v>
      </c>
      <c r="F37" s="69">
        <f t="shared" ref="F37:F38" si="4">D37*E37</f>
        <v>0</v>
      </c>
    </row>
    <row r="38" spans="2:6" ht="16.149999999999999" customHeight="1">
      <c r="B38" s="13" t="s">
        <v>30</v>
      </c>
      <c r="C38" s="5" t="s">
        <v>14</v>
      </c>
      <c r="D38" s="3"/>
      <c r="E38" s="43">
        <v>50</v>
      </c>
      <c r="F38" s="69">
        <f t="shared" si="4"/>
        <v>0</v>
      </c>
    </row>
    <row r="39" spans="2:6" ht="58.15" customHeight="1">
      <c r="B39" s="124" t="s">
        <v>260</v>
      </c>
      <c r="C39" s="125"/>
      <c r="D39" s="125"/>
      <c r="E39" s="125"/>
      <c r="F39" s="126"/>
    </row>
    <row r="40" spans="2:6" ht="16.149999999999999" customHeight="1">
      <c r="B40" s="11" t="s">
        <v>28</v>
      </c>
      <c r="C40" s="1" t="s">
        <v>14</v>
      </c>
      <c r="D40" s="2"/>
      <c r="E40" s="43">
        <v>50</v>
      </c>
      <c r="F40" s="69">
        <f>D40*E40</f>
        <v>0</v>
      </c>
    </row>
    <row r="41" spans="2:6" ht="16.149999999999999" customHeight="1">
      <c r="B41" s="12" t="s">
        <v>29</v>
      </c>
      <c r="C41" s="1" t="s">
        <v>14</v>
      </c>
      <c r="D41" s="2"/>
      <c r="E41" s="43">
        <v>50</v>
      </c>
      <c r="F41" s="69">
        <f t="shared" ref="F41:F42" si="5">D41*E41</f>
        <v>0</v>
      </c>
    </row>
    <row r="42" spans="2:6" ht="16.149999999999999" customHeight="1">
      <c r="B42" s="13" t="s">
        <v>30</v>
      </c>
      <c r="C42" s="5" t="s">
        <v>14</v>
      </c>
      <c r="D42" s="3"/>
      <c r="E42" s="43">
        <v>50</v>
      </c>
      <c r="F42" s="69">
        <f t="shared" si="5"/>
        <v>0</v>
      </c>
    </row>
    <row r="43" spans="2:6" ht="20.45" customHeight="1">
      <c r="B43" s="89" t="s">
        <v>39</v>
      </c>
      <c r="C43" s="90"/>
      <c r="D43" s="90"/>
      <c r="E43" s="90"/>
      <c r="F43" s="91"/>
    </row>
    <row r="44" spans="2:6" ht="30" customHeight="1">
      <c r="B44" s="124" t="s">
        <v>295</v>
      </c>
      <c r="C44" s="125"/>
      <c r="D44" s="125"/>
      <c r="E44" s="125"/>
      <c r="F44" s="126"/>
    </row>
    <row r="45" spans="2:6" ht="15.75" customHeight="1">
      <c r="B45" s="14" t="s">
        <v>35</v>
      </c>
      <c r="C45" s="51" t="s">
        <v>14</v>
      </c>
      <c r="D45" s="4"/>
      <c r="E45" s="44">
        <v>500</v>
      </c>
      <c r="F45" s="70">
        <f>D45*E45</f>
        <v>0</v>
      </c>
    </row>
    <row r="46" spans="2:6" ht="15.75" customHeight="1">
      <c r="B46" s="14" t="s">
        <v>36</v>
      </c>
      <c r="C46" s="1" t="s">
        <v>14</v>
      </c>
      <c r="D46" s="2"/>
      <c r="E46" s="44">
        <v>500</v>
      </c>
      <c r="F46" s="70">
        <f t="shared" ref="F46:F55" si="6">D46*E46</f>
        <v>0</v>
      </c>
    </row>
    <row r="47" spans="2:6" ht="27.6" customHeight="1">
      <c r="B47" s="11" t="s">
        <v>261</v>
      </c>
      <c r="C47" s="1" t="s">
        <v>14</v>
      </c>
      <c r="D47" s="2"/>
      <c r="E47" s="44">
        <v>500</v>
      </c>
      <c r="F47" s="70">
        <f t="shared" si="6"/>
        <v>0</v>
      </c>
    </row>
    <row r="48" spans="2:6" ht="29.45" customHeight="1">
      <c r="B48" s="11" t="s">
        <v>262</v>
      </c>
      <c r="C48" s="1" t="s">
        <v>14</v>
      </c>
      <c r="D48" s="2"/>
      <c r="E48" s="44">
        <v>500</v>
      </c>
      <c r="F48" s="70">
        <f t="shared" si="6"/>
        <v>0</v>
      </c>
    </row>
    <row r="49" spans="2:6" ht="15.75" customHeight="1">
      <c r="B49" s="15" t="s">
        <v>33</v>
      </c>
      <c r="C49" s="1" t="s">
        <v>14</v>
      </c>
      <c r="D49" s="2"/>
      <c r="E49" s="44">
        <v>500</v>
      </c>
      <c r="F49" s="70">
        <f t="shared" si="6"/>
        <v>0</v>
      </c>
    </row>
    <row r="50" spans="2:6" ht="15.75" customHeight="1">
      <c r="B50" s="15" t="s">
        <v>34</v>
      </c>
      <c r="C50" s="1" t="s">
        <v>14</v>
      </c>
      <c r="D50" s="2"/>
      <c r="E50" s="44">
        <v>500</v>
      </c>
      <c r="F50" s="70">
        <f t="shared" si="6"/>
        <v>0</v>
      </c>
    </row>
    <row r="51" spans="2:6" ht="15.75" customHeight="1">
      <c r="B51" s="15" t="s">
        <v>326</v>
      </c>
      <c r="C51" s="1" t="s">
        <v>14</v>
      </c>
      <c r="D51" s="2"/>
      <c r="E51" s="44">
        <v>500</v>
      </c>
      <c r="F51" s="70">
        <f t="shared" si="6"/>
        <v>0</v>
      </c>
    </row>
    <row r="52" spans="2:6" ht="15.75" customHeight="1">
      <c r="B52" s="15" t="s">
        <v>327</v>
      </c>
      <c r="C52" s="1" t="s">
        <v>14</v>
      </c>
      <c r="D52" s="2"/>
      <c r="E52" s="44">
        <v>500</v>
      </c>
      <c r="F52" s="70">
        <f t="shared" si="6"/>
        <v>0</v>
      </c>
    </row>
    <row r="53" spans="2:6" ht="15.75" customHeight="1">
      <c r="B53" s="15" t="s">
        <v>38</v>
      </c>
      <c r="C53" s="1" t="s">
        <v>14</v>
      </c>
      <c r="D53" s="2"/>
      <c r="E53" s="44">
        <v>500</v>
      </c>
      <c r="F53" s="70">
        <f t="shared" si="6"/>
        <v>0</v>
      </c>
    </row>
    <row r="54" spans="2:6" ht="15.75" customHeight="1">
      <c r="B54" s="15" t="s">
        <v>37</v>
      </c>
      <c r="C54" s="1" t="s">
        <v>14</v>
      </c>
      <c r="D54" s="65"/>
      <c r="E54" s="44">
        <v>500</v>
      </c>
      <c r="F54" s="70">
        <f t="shared" si="6"/>
        <v>0</v>
      </c>
    </row>
    <row r="55" spans="2:6" ht="15.75" customHeight="1">
      <c r="B55" s="15" t="s">
        <v>263</v>
      </c>
      <c r="C55" s="5" t="s">
        <v>14</v>
      </c>
      <c r="D55" s="3"/>
      <c r="E55" s="44">
        <v>500</v>
      </c>
      <c r="F55" s="70">
        <f t="shared" si="6"/>
        <v>0</v>
      </c>
    </row>
    <row r="56" spans="2:6" ht="20.45" customHeight="1">
      <c r="B56" s="127" t="s">
        <v>40</v>
      </c>
      <c r="C56" s="128"/>
      <c r="D56" s="128"/>
      <c r="E56" s="128"/>
      <c r="F56" s="129"/>
    </row>
    <row r="57" spans="2:6" ht="15.75" customHeight="1">
      <c r="B57" s="15" t="s">
        <v>41</v>
      </c>
      <c r="C57" s="1" t="s">
        <v>16</v>
      </c>
      <c r="D57" s="2"/>
      <c r="E57" s="43">
        <v>300</v>
      </c>
      <c r="F57" s="69">
        <f>D57*E57</f>
        <v>0</v>
      </c>
    </row>
    <row r="58" spans="2:6" ht="15.75" customHeight="1">
      <c r="B58" s="73" t="s">
        <v>286</v>
      </c>
      <c r="C58" s="1" t="s">
        <v>13</v>
      </c>
      <c r="D58" s="2"/>
      <c r="E58" s="43">
        <v>50</v>
      </c>
      <c r="F58" s="69">
        <f>D58*E58</f>
        <v>0</v>
      </c>
    </row>
    <row r="59" spans="2:6" ht="21.75" customHeight="1">
      <c r="B59" s="11" t="s">
        <v>42</v>
      </c>
      <c r="C59" s="1" t="s">
        <v>13</v>
      </c>
      <c r="D59" s="2"/>
      <c r="E59" s="43">
        <v>30</v>
      </c>
      <c r="F59" s="69">
        <f t="shared" ref="F59:F69" si="7">D59*E59</f>
        <v>0</v>
      </c>
    </row>
    <row r="60" spans="2:6" ht="21.75" customHeight="1">
      <c r="B60" s="11" t="s">
        <v>287</v>
      </c>
      <c r="C60" s="1" t="s">
        <v>13</v>
      </c>
      <c r="D60" s="2"/>
      <c r="E60" s="43">
        <v>30</v>
      </c>
      <c r="F60" s="69">
        <f t="shared" si="7"/>
        <v>0</v>
      </c>
    </row>
    <row r="61" spans="2:6" ht="21.75" customHeight="1">
      <c r="B61" s="11" t="s">
        <v>288</v>
      </c>
      <c r="C61" s="1" t="s">
        <v>13</v>
      </c>
      <c r="D61" s="2"/>
      <c r="E61" s="43">
        <v>30</v>
      </c>
      <c r="F61" s="69">
        <f t="shared" si="7"/>
        <v>0</v>
      </c>
    </row>
    <row r="62" spans="2:6" ht="15.75" customHeight="1">
      <c r="B62" s="15" t="s">
        <v>43</v>
      </c>
      <c r="C62" s="1" t="s">
        <v>13</v>
      </c>
      <c r="D62" s="2"/>
      <c r="E62" s="43">
        <v>30</v>
      </c>
      <c r="F62" s="69">
        <f t="shared" si="7"/>
        <v>0</v>
      </c>
    </row>
    <row r="63" spans="2:6" ht="15.75" customHeight="1">
      <c r="B63" s="15" t="s">
        <v>44</v>
      </c>
      <c r="C63" s="1" t="s">
        <v>16</v>
      </c>
      <c r="D63" s="2"/>
      <c r="E63" s="43">
        <v>20</v>
      </c>
      <c r="F63" s="69">
        <f t="shared" si="7"/>
        <v>0</v>
      </c>
    </row>
    <row r="64" spans="2:6" ht="15.75" customHeight="1">
      <c r="B64" s="15" t="s">
        <v>45</v>
      </c>
      <c r="C64" s="1" t="s">
        <v>16</v>
      </c>
      <c r="D64" s="3"/>
      <c r="E64" s="43">
        <v>20</v>
      </c>
      <c r="F64" s="69">
        <f t="shared" si="7"/>
        <v>0</v>
      </c>
    </row>
    <row r="65" spans="2:6" ht="15.75" customHeight="1">
      <c r="B65" s="66" t="s">
        <v>264</v>
      </c>
      <c r="C65" s="1" t="s">
        <v>16</v>
      </c>
      <c r="D65" s="65"/>
      <c r="E65" s="43">
        <v>20</v>
      </c>
      <c r="F65" s="69">
        <f t="shared" si="7"/>
        <v>0</v>
      </c>
    </row>
    <row r="66" spans="2:6" ht="15.75" customHeight="1">
      <c r="B66" s="73" t="s">
        <v>289</v>
      </c>
      <c r="C66" s="1" t="s">
        <v>16</v>
      </c>
      <c r="D66" s="74"/>
      <c r="E66" s="43">
        <v>10</v>
      </c>
      <c r="F66" s="69">
        <f t="shared" si="7"/>
        <v>0</v>
      </c>
    </row>
    <row r="67" spans="2:6" ht="15.75" customHeight="1">
      <c r="B67" s="73" t="s">
        <v>290</v>
      </c>
      <c r="C67" s="1" t="s">
        <v>16</v>
      </c>
      <c r="D67" s="74"/>
      <c r="E67" s="43">
        <v>10</v>
      </c>
      <c r="F67" s="69">
        <f t="shared" si="7"/>
        <v>0</v>
      </c>
    </row>
    <row r="68" spans="2:6" ht="15.75" customHeight="1">
      <c r="B68" s="15" t="s">
        <v>47</v>
      </c>
      <c r="C68" s="1" t="s">
        <v>16</v>
      </c>
      <c r="D68" s="3"/>
      <c r="E68" s="43">
        <v>100</v>
      </c>
      <c r="F68" s="69">
        <f t="shared" si="7"/>
        <v>0</v>
      </c>
    </row>
    <row r="69" spans="2:6" ht="15.75" customHeight="1">
      <c r="B69" s="15" t="s">
        <v>48</v>
      </c>
      <c r="C69" s="5" t="s">
        <v>16</v>
      </c>
      <c r="D69" s="3"/>
      <c r="E69" s="43">
        <v>100</v>
      </c>
      <c r="F69" s="69">
        <f t="shared" si="7"/>
        <v>0</v>
      </c>
    </row>
    <row r="70" spans="2:6" ht="21" customHeight="1">
      <c r="B70" s="130" t="s">
        <v>58</v>
      </c>
      <c r="C70" s="131"/>
      <c r="D70" s="131"/>
      <c r="E70" s="131"/>
      <c r="F70" s="132"/>
    </row>
    <row r="71" spans="2:6" ht="63.75" customHeight="1">
      <c r="B71" s="86" t="s">
        <v>285</v>
      </c>
      <c r="C71" s="87"/>
      <c r="D71" s="87"/>
      <c r="E71" s="87"/>
      <c r="F71" s="88"/>
    </row>
    <row r="72" spans="2:6" ht="20.25" customHeight="1">
      <c r="B72" s="55" t="s">
        <v>114</v>
      </c>
      <c r="C72" s="53" t="s">
        <v>14</v>
      </c>
      <c r="D72" s="54"/>
      <c r="E72" s="45">
        <v>500</v>
      </c>
      <c r="F72" s="71">
        <f>D72*E72</f>
        <v>0</v>
      </c>
    </row>
    <row r="73" spans="2:6" ht="22.15" customHeight="1">
      <c r="B73" s="89" t="s">
        <v>281</v>
      </c>
      <c r="C73" s="90"/>
      <c r="D73" s="90"/>
      <c r="E73" s="90"/>
      <c r="F73" s="91"/>
    </row>
    <row r="74" spans="2:6" ht="19.899999999999999" customHeight="1">
      <c r="B74" s="52" t="s">
        <v>46</v>
      </c>
      <c r="C74" s="56" t="s">
        <v>274</v>
      </c>
      <c r="D74" s="4"/>
      <c r="E74" s="45">
        <v>24</v>
      </c>
      <c r="F74" s="71">
        <f>D74*E74</f>
        <v>0</v>
      </c>
    </row>
    <row r="75" spans="2:6" ht="19.899999999999999" customHeight="1">
      <c r="B75" s="89" t="s">
        <v>282</v>
      </c>
      <c r="C75" s="90"/>
      <c r="D75" s="90"/>
      <c r="E75" s="90"/>
      <c r="F75" s="91"/>
    </row>
    <row r="76" spans="2:6" ht="19.899999999999999" customHeight="1">
      <c r="B76" s="16" t="s">
        <v>283</v>
      </c>
      <c r="C76" s="56" t="s">
        <v>284</v>
      </c>
      <c r="D76" s="4"/>
      <c r="E76" s="75">
        <v>5</v>
      </c>
      <c r="F76" s="45">
        <f>(D74*D76)*E76</f>
        <v>0</v>
      </c>
    </row>
    <row r="77" spans="2:6" ht="19.899999999999999" customHeight="1">
      <c r="B77" s="16" t="s">
        <v>291</v>
      </c>
      <c r="C77" s="56" t="s">
        <v>284</v>
      </c>
      <c r="D77" s="4"/>
      <c r="E77" s="75">
        <v>5</v>
      </c>
      <c r="F77" s="45">
        <f>(D74*D77)*E77</f>
        <v>0</v>
      </c>
    </row>
    <row r="78" spans="2:6" ht="30" customHeight="1">
      <c r="B78" s="80" t="s">
        <v>121</v>
      </c>
      <c r="C78" s="81"/>
      <c r="D78" s="81"/>
      <c r="E78" s="82"/>
      <c r="F78" s="67">
        <f>SUM(F9:F12,F14:F19,F22:F24,F26:F27,F30:F34,F36:F38,F40:F42,F45:F55,F57:F69,F72,F74,F76:F77)</f>
        <v>0</v>
      </c>
    </row>
    <row r="80" spans="2:6" ht="15.75" thickBot="1"/>
    <row r="81" spans="2:6" ht="24.95" customHeight="1" thickBot="1">
      <c r="B81" s="77" t="s">
        <v>2</v>
      </c>
      <c r="C81" s="78"/>
      <c r="D81" s="78"/>
      <c r="E81" s="78"/>
      <c r="F81" s="79"/>
    </row>
    <row r="82" spans="2:6" ht="99.95" customHeight="1" thickBot="1">
      <c r="B82" s="77" t="s">
        <v>56</v>
      </c>
      <c r="C82" s="78"/>
      <c r="D82" s="78"/>
      <c r="E82" s="78"/>
      <c r="F82" s="79"/>
    </row>
  </sheetData>
  <mergeCells count="24">
    <mergeCell ref="B73:F73"/>
    <mergeCell ref="B3:D3"/>
    <mergeCell ref="B1:D1"/>
    <mergeCell ref="B2:D2"/>
    <mergeCell ref="B25:F25"/>
    <mergeCell ref="B28:F28"/>
    <mergeCell ref="B29:F29"/>
    <mergeCell ref="B44:F44"/>
    <mergeCell ref="B75:F75"/>
    <mergeCell ref="B78:E78"/>
    <mergeCell ref="B81:F81"/>
    <mergeCell ref="B82:F82"/>
    <mergeCell ref="E5:F5"/>
    <mergeCell ref="B7:F7"/>
    <mergeCell ref="B13:F13"/>
    <mergeCell ref="B20:F20"/>
    <mergeCell ref="B21:F21"/>
    <mergeCell ref="B8:F8"/>
    <mergeCell ref="B35:F35"/>
    <mergeCell ref="B39:F39"/>
    <mergeCell ref="B43:F43"/>
    <mergeCell ref="B56:F56"/>
    <mergeCell ref="B70:F70"/>
    <mergeCell ref="B71:F71"/>
  </mergeCells>
  <phoneticPr fontId="7" type="noConversion"/>
  <pageMargins left="0.78740157480314965" right="0.78740157480314965" top="1.9685039370078741" bottom="0.98425196850393704" header="0.51181102362204722" footer="0.51181102362204722"/>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J117"/>
  <sheetViews>
    <sheetView topLeftCell="A78" zoomScale="145" zoomScaleNormal="145" workbookViewId="0">
      <selection activeCell="D87" sqref="D87"/>
    </sheetView>
  </sheetViews>
  <sheetFormatPr baseColWidth="10" defaultRowHeight="15"/>
  <cols>
    <col min="1" max="1" width="1.7109375" customWidth="1"/>
    <col min="2" max="2" width="114.85546875" customWidth="1"/>
    <col min="4" max="4" width="16.7109375" customWidth="1"/>
    <col min="5" max="5" width="15.28515625" customWidth="1"/>
    <col min="6" max="6" width="17.42578125" customWidth="1"/>
  </cols>
  <sheetData>
    <row r="1" spans="2:10" ht="21">
      <c r="B1" s="92" t="s">
        <v>4</v>
      </c>
      <c r="C1" s="92"/>
      <c r="D1" s="92"/>
    </row>
    <row r="2" spans="2:10" ht="18" customHeight="1">
      <c r="B2" s="93"/>
      <c r="C2" s="93"/>
      <c r="D2" s="93"/>
    </row>
    <row r="3" spans="2:10" ht="35.25" customHeight="1">
      <c r="B3" s="94" t="s">
        <v>6</v>
      </c>
      <c r="C3" s="94"/>
      <c r="D3" s="94"/>
    </row>
    <row r="4" spans="2:10" ht="18" customHeight="1"/>
    <row r="5" spans="2:10" ht="104.25" customHeight="1">
      <c r="B5" s="18" t="s">
        <v>49</v>
      </c>
      <c r="C5" s="7" t="s">
        <v>9</v>
      </c>
      <c r="D5" s="7" t="s">
        <v>10</v>
      </c>
      <c r="E5" s="95" t="s">
        <v>115</v>
      </c>
      <c r="F5" s="96"/>
    </row>
    <row r="6" spans="2:10" ht="40.5" customHeight="1">
      <c r="B6" s="29" t="s">
        <v>12</v>
      </c>
      <c r="C6" s="19"/>
      <c r="D6" s="30" t="s">
        <v>8</v>
      </c>
      <c r="E6" s="46" t="s">
        <v>116</v>
      </c>
      <c r="F6" s="46" t="s">
        <v>119</v>
      </c>
      <c r="J6" s="35"/>
    </row>
    <row r="7" spans="2:10" ht="40.5" customHeight="1">
      <c r="B7" s="106" t="s">
        <v>50</v>
      </c>
      <c r="C7" s="107"/>
      <c r="D7" s="107"/>
      <c r="E7" s="107"/>
      <c r="F7" s="108"/>
      <c r="J7" s="35"/>
    </row>
    <row r="8" spans="2:10" ht="47.25" customHeight="1">
      <c r="B8" s="97" t="s">
        <v>53</v>
      </c>
      <c r="C8" s="98"/>
      <c r="D8" s="98"/>
      <c r="E8" s="98"/>
      <c r="F8" s="99"/>
      <c r="J8" s="35"/>
    </row>
    <row r="9" spans="2:10" ht="21.75" customHeight="1">
      <c r="B9" s="20" t="s">
        <v>54</v>
      </c>
      <c r="C9" s="19" t="s">
        <v>293</v>
      </c>
      <c r="D9" s="62"/>
      <c r="E9" s="43">
        <v>20</v>
      </c>
      <c r="F9" s="69">
        <f>D9*E9</f>
        <v>0</v>
      </c>
      <c r="J9" s="35"/>
    </row>
    <row r="10" spans="2:10" ht="17.25" customHeight="1">
      <c r="B10" s="20" t="s">
        <v>55</v>
      </c>
      <c r="C10" s="19" t="s">
        <v>293</v>
      </c>
      <c r="D10" s="62"/>
      <c r="E10" s="43">
        <v>1</v>
      </c>
      <c r="F10" s="69">
        <f t="shared" ref="F10:F12" si="0">D10*E10</f>
        <v>0</v>
      </c>
      <c r="J10" s="35"/>
    </row>
    <row r="11" spans="2:10" ht="17.25" customHeight="1">
      <c r="B11" s="20" t="s">
        <v>51</v>
      </c>
      <c r="C11" s="19" t="s">
        <v>294</v>
      </c>
      <c r="D11" s="62"/>
      <c r="E11" s="43">
        <v>4</v>
      </c>
      <c r="F11" s="69">
        <f t="shared" si="0"/>
        <v>0</v>
      </c>
      <c r="J11" s="35"/>
    </row>
    <row r="12" spans="2:10" ht="21.75" customHeight="1">
      <c r="B12" s="20" t="s">
        <v>52</v>
      </c>
      <c r="C12" s="19" t="s">
        <v>294</v>
      </c>
      <c r="D12" s="62"/>
      <c r="E12" s="43">
        <v>1</v>
      </c>
      <c r="F12" s="69">
        <f t="shared" si="0"/>
        <v>0</v>
      </c>
      <c r="J12" s="35"/>
    </row>
    <row r="13" spans="2:10" ht="23.25" customHeight="1">
      <c r="B13" s="100" t="s">
        <v>11</v>
      </c>
      <c r="C13" s="101"/>
      <c r="D13" s="101"/>
      <c r="E13" s="101"/>
      <c r="F13" s="102"/>
    </row>
    <row r="14" spans="2:10" ht="53.25" customHeight="1">
      <c r="B14" s="97" t="s">
        <v>75</v>
      </c>
      <c r="C14" s="98"/>
      <c r="D14" s="98"/>
      <c r="E14" s="98"/>
      <c r="F14" s="99"/>
    </row>
    <row r="15" spans="2:10">
      <c r="B15" s="8" t="s">
        <v>329</v>
      </c>
      <c r="C15" s="1" t="s">
        <v>13</v>
      </c>
      <c r="D15" s="72"/>
      <c r="E15" s="43">
        <v>10</v>
      </c>
      <c r="F15" s="69">
        <f>D15*E15</f>
        <v>0</v>
      </c>
    </row>
    <row r="16" spans="2:10">
      <c r="B16" s="8" t="s">
        <v>76</v>
      </c>
      <c r="C16" s="1" t="s">
        <v>13</v>
      </c>
      <c r="D16" s="2"/>
      <c r="E16" s="43">
        <v>10</v>
      </c>
      <c r="F16" s="69">
        <f t="shared" ref="F16:F28" si="1">D16*E16</f>
        <v>0</v>
      </c>
    </row>
    <row r="17" spans="2:6">
      <c r="B17" s="8" t="s">
        <v>77</v>
      </c>
      <c r="C17" s="1" t="s">
        <v>13</v>
      </c>
      <c r="D17" s="2"/>
      <c r="E17" s="43">
        <v>10</v>
      </c>
      <c r="F17" s="69">
        <f t="shared" si="1"/>
        <v>0</v>
      </c>
    </row>
    <row r="18" spans="2:6">
      <c r="B18" s="8" t="s">
        <v>78</v>
      </c>
      <c r="C18" s="1" t="s">
        <v>13</v>
      </c>
      <c r="D18" s="2"/>
      <c r="E18" s="43">
        <v>20</v>
      </c>
      <c r="F18" s="69">
        <f t="shared" si="1"/>
        <v>0</v>
      </c>
    </row>
    <row r="19" spans="2:6">
      <c r="B19" s="8" t="s">
        <v>318</v>
      </c>
      <c r="C19" s="1" t="s">
        <v>13</v>
      </c>
      <c r="D19" s="2"/>
      <c r="E19" s="43">
        <v>5</v>
      </c>
      <c r="F19" s="69">
        <f t="shared" si="1"/>
        <v>0</v>
      </c>
    </row>
    <row r="20" spans="2:6">
      <c r="B20" s="8" t="s">
        <v>80</v>
      </c>
      <c r="C20" s="1" t="s">
        <v>13</v>
      </c>
      <c r="D20" s="2"/>
      <c r="E20" s="43">
        <v>5</v>
      </c>
      <c r="F20" s="69">
        <f t="shared" si="1"/>
        <v>0</v>
      </c>
    </row>
    <row r="21" spans="2:6">
      <c r="B21" s="8" t="s">
        <v>79</v>
      </c>
      <c r="C21" s="1" t="s">
        <v>13</v>
      </c>
      <c r="D21" s="2"/>
      <c r="E21" s="44">
        <v>20</v>
      </c>
      <c r="F21" s="69">
        <f t="shared" si="1"/>
        <v>0</v>
      </c>
    </row>
    <row r="22" spans="2:6">
      <c r="B22" s="8" t="s">
        <v>81</v>
      </c>
      <c r="C22" s="1" t="s">
        <v>13</v>
      </c>
      <c r="D22" s="2"/>
      <c r="E22" s="44">
        <v>50</v>
      </c>
      <c r="F22" s="69">
        <f t="shared" si="1"/>
        <v>0</v>
      </c>
    </row>
    <row r="23" spans="2:6">
      <c r="B23" s="8" t="s">
        <v>317</v>
      </c>
      <c r="C23" s="1" t="s">
        <v>16</v>
      </c>
      <c r="D23" s="2"/>
      <c r="E23" s="44">
        <v>10</v>
      </c>
      <c r="F23" s="69">
        <f t="shared" si="1"/>
        <v>0</v>
      </c>
    </row>
    <row r="24" spans="2:6">
      <c r="B24" s="8" t="s">
        <v>82</v>
      </c>
      <c r="C24" s="1" t="s">
        <v>16</v>
      </c>
      <c r="D24" s="2"/>
      <c r="E24" s="44">
        <v>100</v>
      </c>
      <c r="F24" s="69">
        <f t="shared" si="1"/>
        <v>0</v>
      </c>
    </row>
    <row r="25" spans="2:6">
      <c r="B25" s="8" t="s">
        <v>83</v>
      </c>
      <c r="C25" s="1" t="s">
        <v>16</v>
      </c>
      <c r="D25" s="2"/>
      <c r="E25" s="44">
        <v>20</v>
      </c>
      <c r="F25" s="69">
        <f t="shared" si="1"/>
        <v>0</v>
      </c>
    </row>
    <row r="26" spans="2:6">
      <c r="B26" s="8" t="s">
        <v>84</v>
      </c>
      <c r="C26" s="1" t="s">
        <v>13</v>
      </c>
      <c r="D26" s="2"/>
      <c r="E26" s="44">
        <v>10</v>
      </c>
      <c r="F26" s="69">
        <f t="shared" si="1"/>
        <v>0</v>
      </c>
    </row>
    <row r="27" spans="2:6">
      <c r="B27" s="8" t="s">
        <v>85</v>
      </c>
      <c r="C27" s="1" t="s">
        <v>13</v>
      </c>
      <c r="D27" s="2"/>
      <c r="E27" s="45">
        <v>10</v>
      </c>
      <c r="F27" s="69">
        <f t="shared" si="1"/>
        <v>0</v>
      </c>
    </row>
    <row r="28" spans="2:6">
      <c r="B28" s="40" t="s">
        <v>93</v>
      </c>
      <c r="C28" s="1" t="s">
        <v>13</v>
      </c>
      <c r="D28" s="2"/>
      <c r="E28" s="45">
        <v>10</v>
      </c>
      <c r="F28" s="69">
        <f t="shared" si="1"/>
        <v>0</v>
      </c>
    </row>
    <row r="29" spans="2:6" ht="22.5" customHeight="1">
      <c r="B29" s="103" t="s">
        <v>86</v>
      </c>
      <c r="C29" s="104"/>
      <c r="D29" s="104"/>
      <c r="E29" s="104"/>
      <c r="F29" s="105"/>
    </row>
    <row r="30" spans="2:6" ht="36" customHeight="1">
      <c r="B30" s="86" t="s">
        <v>92</v>
      </c>
      <c r="C30" s="87"/>
      <c r="D30" s="87"/>
      <c r="E30" s="87"/>
      <c r="F30" s="88"/>
    </row>
    <row r="31" spans="2:6">
      <c r="B31" s="36" t="s">
        <v>87</v>
      </c>
      <c r="C31" s="1" t="s">
        <v>16</v>
      </c>
      <c r="D31" s="2"/>
      <c r="E31" s="45">
        <v>50</v>
      </c>
      <c r="F31" s="69">
        <f t="shared" ref="F31:F34" si="2">D31*E31</f>
        <v>0</v>
      </c>
    </row>
    <row r="32" spans="2:6">
      <c r="B32" s="36" t="s">
        <v>88</v>
      </c>
      <c r="C32" s="1" t="s">
        <v>16</v>
      </c>
      <c r="D32" s="2"/>
      <c r="E32" s="45">
        <v>50</v>
      </c>
      <c r="F32" s="69">
        <f t="shared" si="2"/>
        <v>0</v>
      </c>
    </row>
    <row r="33" spans="2:6">
      <c r="B33" s="36" t="s">
        <v>89</v>
      </c>
      <c r="C33" s="1" t="s">
        <v>16</v>
      </c>
      <c r="D33" s="2"/>
      <c r="E33" s="45">
        <v>50</v>
      </c>
      <c r="F33" s="69">
        <f t="shared" si="2"/>
        <v>0</v>
      </c>
    </row>
    <row r="34" spans="2:6">
      <c r="B34" s="37" t="s">
        <v>90</v>
      </c>
      <c r="C34" s="1" t="s">
        <v>16</v>
      </c>
      <c r="D34" s="2"/>
      <c r="E34" s="45">
        <v>50</v>
      </c>
      <c r="F34" s="69">
        <f t="shared" si="2"/>
        <v>0</v>
      </c>
    </row>
    <row r="35" spans="2:6" ht="35.25" customHeight="1">
      <c r="B35" s="86" t="s">
        <v>91</v>
      </c>
      <c r="C35" s="87"/>
      <c r="D35" s="87"/>
      <c r="E35" s="87"/>
      <c r="F35" s="88"/>
    </row>
    <row r="36" spans="2:6">
      <c r="B36" s="38" t="s">
        <v>298</v>
      </c>
      <c r="C36" s="1" t="s">
        <v>16</v>
      </c>
      <c r="D36" s="2"/>
      <c r="E36" s="45">
        <v>50</v>
      </c>
      <c r="F36" s="69">
        <f>D36*E36</f>
        <v>0</v>
      </c>
    </row>
    <row r="37" spans="2:6">
      <c r="B37" s="38" t="s">
        <v>297</v>
      </c>
      <c r="C37" s="1" t="s">
        <v>16</v>
      </c>
      <c r="D37" s="2"/>
      <c r="E37" s="45">
        <v>50</v>
      </c>
      <c r="F37" s="69">
        <f t="shared" ref="F37:F40" si="3">D37*E37</f>
        <v>0</v>
      </c>
    </row>
    <row r="38" spans="2:6">
      <c r="B38" s="39" t="s">
        <v>299</v>
      </c>
      <c r="C38" s="1" t="s">
        <v>16</v>
      </c>
      <c r="D38" s="2"/>
      <c r="E38" s="45">
        <v>50</v>
      </c>
      <c r="F38" s="69">
        <f t="shared" si="3"/>
        <v>0</v>
      </c>
    </row>
    <row r="39" spans="2:6">
      <c r="B39" s="39" t="s">
        <v>300</v>
      </c>
      <c r="C39" s="1" t="s">
        <v>16</v>
      </c>
      <c r="D39" s="2"/>
      <c r="E39" s="45">
        <v>50</v>
      </c>
      <c r="F39" s="69">
        <f t="shared" si="3"/>
        <v>0</v>
      </c>
    </row>
    <row r="40" spans="2:6">
      <c r="B40" s="39" t="s">
        <v>301</v>
      </c>
      <c r="C40" s="1" t="s">
        <v>16</v>
      </c>
      <c r="D40" s="2"/>
      <c r="E40" s="45">
        <v>50</v>
      </c>
      <c r="F40" s="69">
        <f t="shared" si="3"/>
        <v>0</v>
      </c>
    </row>
    <row r="41" spans="2:6">
      <c r="B41" s="39" t="s">
        <v>104</v>
      </c>
      <c r="C41" s="1" t="s">
        <v>16</v>
      </c>
      <c r="D41" s="2"/>
      <c r="E41" s="45">
        <v>50</v>
      </c>
      <c r="F41" s="69">
        <f t="shared" ref="F41:F43" si="4">D41*E41</f>
        <v>0</v>
      </c>
    </row>
    <row r="42" spans="2:6">
      <c r="B42" s="39" t="s">
        <v>105</v>
      </c>
      <c r="C42" s="1" t="s">
        <v>16</v>
      </c>
      <c r="D42" s="2"/>
      <c r="E42" s="45">
        <v>50</v>
      </c>
      <c r="F42" s="69">
        <f t="shared" si="4"/>
        <v>0</v>
      </c>
    </row>
    <row r="43" spans="2:6">
      <c r="B43" s="39" t="s">
        <v>106</v>
      </c>
      <c r="C43" s="1" t="s">
        <v>16</v>
      </c>
      <c r="D43" s="2"/>
      <c r="E43" s="45">
        <v>50</v>
      </c>
      <c r="F43" s="69">
        <f t="shared" si="4"/>
        <v>0</v>
      </c>
    </row>
    <row r="44" spans="2:6" ht="31.5" customHeight="1">
      <c r="B44" s="83" t="s">
        <v>107</v>
      </c>
      <c r="C44" s="84"/>
      <c r="D44" s="84"/>
      <c r="E44" s="84"/>
      <c r="F44" s="85"/>
    </row>
    <row r="45" spans="2:6">
      <c r="B45" s="36" t="s">
        <v>108</v>
      </c>
      <c r="C45" s="1" t="s">
        <v>13</v>
      </c>
      <c r="D45" s="2"/>
      <c r="E45" s="43">
        <v>100</v>
      </c>
      <c r="F45" s="69">
        <f t="shared" ref="F45:F49" si="5">D45*E45</f>
        <v>0</v>
      </c>
    </row>
    <row r="46" spans="2:6">
      <c r="B46" s="36" t="s">
        <v>109</v>
      </c>
      <c r="C46" s="1" t="s">
        <v>13</v>
      </c>
      <c r="D46" s="2"/>
      <c r="E46" s="43">
        <v>100</v>
      </c>
      <c r="F46" s="69">
        <f t="shared" si="5"/>
        <v>0</v>
      </c>
    </row>
    <row r="47" spans="2:6">
      <c r="B47" s="36" t="s">
        <v>110</v>
      </c>
      <c r="C47" s="1" t="s">
        <v>13</v>
      </c>
      <c r="D47" s="2"/>
      <c r="E47" s="43">
        <v>100</v>
      </c>
      <c r="F47" s="69">
        <f t="shared" si="5"/>
        <v>0</v>
      </c>
    </row>
    <row r="48" spans="2:6">
      <c r="B48" s="36" t="s">
        <v>111</v>
      </c>
      <c r="C48" s="1" t="s">
        <v>13</v>
      </c>
      <c r="D48" s="2"/>
      <c r="E48" s="43">
        <v>50</v>
      </c>
      <c r="F48" s="69">
        <f t="shared" si="5"/>
        <v>0</v>
      </c>
    </row>
    <row r="49" spans="2:6">
      <c r="B49" s="36" t="s">
        <v>112</v>
      </c>
      <c r="C49" s="1" t="s">
        <v>13</v>
      </c>
      <c r="D49" s="2"/>
      <c r="E49" s="43">
        <v>50</v>
      </c>
      <c r="F49" s="69">
        <f t="shared" si="5"/>
        <v>0</v>
      </c>
    </row>
    <row r="50" spans="2:6" ht="30" customHeight="1">
      <c r="B50" s="83" t="s">
        <v>113</v>
      </c>
      <c r="C50" s="84"/>
      <c r="D50" s="84"/>
      <c r="E50" s="84"/>
      <c r="F50" s="85"/>
    </row>
    <row r="51" spans="2:6">
      <c r="B51" s="36" t="s">
        <v>302</v>
      </c>
      <c r="C51" s="1" t="s">
        <v>13</v>
      </c>
      <c r="D51" s="2"/>
      <c r="E51" s="43">
        <v>100</v>
      </c>
      <c r="F51" s="69">
        <f>D51*E51</f>
        <v>0</v>
      </c>
    </row>
    <row r="52" spans="2:6">
      <c r="B52" s="36" t="s">
        <v>109</v>
      </c>
      <c r="C52" s="1" t="s">
        <v>13</v>
      </c>
      <c r="D52" s="2"/>
      <c r="E52" s="43">
        <v>100</v>
      </c>
      <c r="F52" s="69">
        <f t="shared" ref="F52:F55" si="6">D52*E52</f>
        <v>0</v>
      </c>
    </row>
    <row r="53" spans="2:6">
      <c r="B53" s="36" t="s">
        <v>110</v>
      </c>
      <c r="C53" s="1" t="s">
        <v>13</v>
      </c>
      <c r="D53" s="2"/>
      <c r="E53" s="43">
        <v>100</v>
      </c>
      <c r="F53" s="69">
        <f t="shared" si="6"/>
        <v>0</v>
      </c>
    </row>
    <row r="54" spans="2:6">
      <c r="B54" s="36" t="s">
        <v>111</v>
      </c>
      <c r="C54" s="1" t="s">
        <v>13</v>
      </c>
      <c r="D54" s="2"/>
      <c r="E54" s="43">
        <v>50</v>
      </c>
      <c r="F54" s="69">
        <f t="shared" si="6"/>
        <v>0</v>
      </c>
    </row>
    <row r="55" spans="2:6">
      <c r="B55" s="37" t="s">
        <v>112</v>
      </c>
      <c r="C55" s="1" t="s">
        <v>13</v>
      </c>
      <c r="D55" s="2"/>
      <c r="E55" s="43">
        <v>50</v>
      </c>
      <c r="F55" s="69">
        <f t="shared" si="6"/>
        <v>0</v>
      </c>
    </row>
    <row r="56" spans="2:6" ht="22.5" customHeight="1">
      <c r="B56" s="86" t="s">
        <v>303</v>
      </c>
      <c r="C56" s="87"/>
      <c r="D56" s="87"/>
      <c r="E56" s="87"/>
      <c r="F56" s="88"/>
    </row>
    <row r="57" spans="2:6" ht="15.75" customHeight="1">
      <c r="B57" s="38" t="s">
        <v>304</v>
      </c>
      <c r="C57" s="1" t="s">
        <v>13</v>
      </c>
      <c r="D57" s="2"/>
      <c r="E57" s="43">
        <v>10</v>
      </c>
      <c r="F57" s="69">
        <f>D57*E57</f>
        <v>0</v>
      </c>
    </row>
    <row r="58" spans="2:6" ht="15.75" customHeight="1">
      <c r="B58" s="39" t="s">
        <v>305</v>
      </c>
      <c r="C58" s="1" t="s">
        <v>13</v>
      </c>
      <c r="D58" s="2"/>
      <c r="E58" s="43">
        <v>10</v>
      </c>
      <c r="F58" s="69">
        <f t="shared" ref="F58:F63" si="7">D58*E58</f>
        <v>0</v>
      </c>
    </row>
    <row r="59" spans="2:6" ht="15.75" customHeight="1">
      <c r="B59" s="39" t="s">
        <v>306</v>
      </c>
      <c r="C59" s="1" t="s">
        <v>13</v>
      </c>
      <c r="D59" s="2"/>
      <c r="E59" s="43">
        <v>10</v>
      </c>
      <c r="F59" s="69">
        <f t="shared" si="7"/>
        <v>0</v>
      </c>
    </row>
    <row r="60" spans="2:6" ht="15.75" customHeight="1">
      <c r="B60" s="39" t="s">
        <v>307</v>
      </c>
      <c r="C60" s="1" t="s">
        <v>13</v>
      </c>
      <c r="D60" s="2"/>
      <c r="E60" s="43">
        <v>10</v>
      </c>
      <c r="F60" s="69">
        <f t="shared" si="7"/>
        <v>0</v>
      </c>
    </row>
    <row r="61" spans="2:6" ht="15.75" customHeight="1">
      <c r="B61" s="39" t="s">
        <v>308</v>
      </c>
      <c r="C61" s="1" t="s">
        <v>13</v>
      </c>
      <c r="D61" s="2"/>
      <c r="E61" s="43">
        <v>10</v>
      </c>
      <c r="F61" s="69">
        <f t="shared" si="7"/>
        <v>0</v>
      </c>
    </row>
    <row r="62" spans="2:6" ht="15.75" customHeight="1">
      <c r="B62" s="39" t="s">
        <v>309</v>
      </c>
      <c r="C62" s="1" t="s">
        <v>13</v>
      </c>
      <c r="D62" s="2"/>
      <c r="E62" s="43">
        <v>10</v>
      </c>
      <c r="F62" s="69">
        <f t="shared" si="7"/>
        <v>0</v>
      </c>
    </row>
    <row r="63" spans="2:6" ht="15.75" customHeight="1">
      <c r="B63" s="39" t="s">
        <v>310</v>
      </c>
      <c r="C63" s="1" t="s">
        <v>13</v>
      </c>
      <c r="D63" s="2"/>
      <c r="E63" s="43">
        <v>10</v>
      </c>
      <c r="F63" s="69">
        <f t="shared" si="7"/>
        <v>0</v>
      </c>
    </row>
    <row r="64" spans="2:6" ht="21" customHeight="1">
      <c r="B64" s="83" t="s">
        <v>99</v>
      </c>
      <c r="C64" s="84"/>
      <c r="D64" s="84"/>
      <c r="E64" s="84"/>
      <c r="F64" s="85"/>
    </row>
    <row r="65" spans="2:6" ht="15.75" customHeight="1">
      <c r="B65" s="41" t="s">
        <v>100</v>
      </c>
      <c r="C65" s="1" t="s">
        <v>13</v>
      </c>
      <c r="D65" s="2"/>
      <c r="E65" s="43">
        <v>1</v>
      </c>
      <c r="F65" s="69">
        <f>D65*E65</f>
        <v>0</v>
      </c>
    </row>
    <row r="66" spans="2:6" ht="33" customHeight="1">
      <c r="B66" s="8" t="s">
        <v>97</v>
      </c>
      <c r="C66" s="1" t="s">
        <v>13</v>
      </c>
      <c r="D66" s="2"/>
      <c r="E66" s="43">
        <v>1</v>
      </c>
      <c r="F66" s="69">
        <f t="shared" ref="F66:F84" si="8">D66*E66</f>
        <v>0</v>
      </c>
    </row>
    <row r="67" spans="2:6" ht="15.75" customHeight="1">
      <c r="B67" s="8" t="s">
        <v>94</v>
      </c>
      <c r="C67" s="1" t="s">
        <v>13</v>
      </c>
      <c r="D67" s="2"/>
      <c r="E67" s="43">
        <v>1</v>
      </c>
      <c r="F67" s="69">
        <f t="shared" si="8"/>
        <v>0</v>
      </c>
    </row>
    <row r="68" spans="2:6" ht="15.75" customHeight="1">
      <c r="B68" s="8" t="s">
        <v>315</v>
      </c>
      <c r="C68" s="1" t="s">
        <v>13</v>
      </c>
      <c r="D68" s="2"/>
      <c r="E68" s="43">
        <v>1</v>
      </c>
      <c r="F68" s="69">
        <f t="shared" si="8"/>
        <v>0</v>
      </c>
    </row>
    <row r="69" spans="2:6" ht="15.75" customHeight="1">
      <c r="B69" s="8" t="s">
        <v>316</v>
      </c>
      <c r="C69" s="1" t="s">
        <v>13</v>
      </c>
      <c r="D69" s="2"/>
      <c r="E69" s="43">
        <v>1</v>
      </c>
      <c r="F69" s="69">
        <f t="shared" si="8"/>
        <v>0</v>
      </c>
    </row>
    <row r="70" spans="2:6" ht="30" customHeight="1">
      <c r="B70" s="8" t="s">
        <v>95</v>
      </c>
      <c r="C70" s="1" t="s">
        <v>13</v>
      </c>
      <c r="D70" s="2"/>
      <c r="E70" s="43">
        <v>1</v>
      </c>
      <c r="F70" s="69">
        <f t="shared" si="8"/>
        <v>0</v>
      </c>
    </row>
    <row r="71" spans="2:6" ht="15.75" customHeight="1">
      <c r="B71" s="8" t="s">
        <v>96</v>
      </c>
      <c r="C71" s="1" t="s">
        <v>13</v>
      </c>
      <c r="D71" s="2"/>
      <c r="E71" s="43">
        <v>1</v>
      </c>
      <c r="F71" s="69">
        <f t="shared" si="8"/>
        <v>0</v>
      </c>
    </row>
    <row r="72" spans="2:6" ht="35.25" customHeight="1">
      <c r="B72" s="8" t="s">
        <v>98</v>
      </c>
      <c r="C72" s="1" t="s">
        <v>13</v>
      </c>
      <c r="D72" s="2"/>
      <c r="E72" s="43">
        <v>1</v>
      </c>
      <c r="F72" s="69">
        <f t="shared" si="8"/>
        <v>0</v>
      </c>
    </row>
    <row r="73" spans="2:6" ht="15.75" customHeight="1">
      <c r="B73" s="8" t="s">
        <v>101</v>
      </c>
      <c r="C73" s="1" t="s">
        <v>13</v>
      </c>
      <c r="D73" s="2"/>
      <c r="E73" s="43">
        <v>1</v>
      </c>
      <c r="F73" s="69">
        <f t="shared" si="8"/>
        <v>0</v>
      </c>
    </row>
    <row r="74" spans="2:6" ht="30.75" customHeight="1">
      <c r="B74" s="8" t="s">
        <v>102</v>
      </c>
      <c r="C74" s="1" t="s">
        <v>13</v>
      </c>
      <c r="D74" s="2"/>
      <c r="E74" s="43">
        <v>1</v>
      </c>
      <c r="F74" s="69">
        <f t="shared" si="8"/>
        <v>0</v>
      </c>
    </row>
    <row r="75" spans="2:6" ht="15.75" customHeight="1">
      <c r="B75" s="8" t="s">
        <v>103</v>
      </c>
      <c r="C75" s="1" t="s">
        <v>13</v>
      </c>
      <c r="D75" s="2"/>
      <c r="E75" s="43">
        <v>1</v>
      </c>
      <c r="F75" s="69">
        <f t="shared" si="8"/>
        <v>0</v>
      </c>
    </row>
    <row r="76" spans="2:6" ht="27.75" customHeight="1">
      <c r="B76" s="41" t="s">
        <v>320</v>
      </c>
      <c r="C76" s="1" t="s">
        <v>13</v>
      </c>
      <c r="D76" s="2"/>
      <c r="E76" s="43">
        <v>1</v>
      </c>
      <c r="F76" s="69">
        <f t="shared" si="8"/>
        <v>0</v>
      </c>
    </row>
    <row r="77" spans="2:6" ht="27.75" customHeight="1">
      <c r="B77" s="41" t="s">
        <v>321</v>
      </c>
      <c r="C77" s="1" t="s">
        <v>13</v>
      </c>
      <c r="D77" s="2"/>
      <c r="E77" s="43">
        <v>1</v>
      </c>
      <c r="F77" s="69">
        <f t="shared" si="8"/>
        <v>0</v>
      </c>
    </row>
    <row r="78" spans="2:6" ht="47.25" customHeight="1">
      <c r="B78" s="8" t="s">
        <v>311</v>
      </c>
      <c r="C78" s="1" t="s">
        <v>13</v>
      </c>
      <c r="D78" s="2"/>
      <c r="E78" s="43">
        <v>1</v>
      </c>
      <c r="F78" s="69">
        <f t="shared" si="8"/>
        <v>0</v>
      </c>
    </row>
    <row r="79" spans="2:6" ht="16.5" customHeight="1">
      <c r="B79" s="8" t="s">
        <v>312</v>
      </c>
      <c r="C79" s="1" t="s">
        <v>13</v>
      </c>
      <c r="D79" s="2"/>
      <c r="E79" s="43">
        <v>1</v>
      </c>
      <c r="F79" s="69">
        <f t="shared" si="8"/>
        <v>0</v>
      </c>
    </row>
    <row r="80" spans="2:6" ht="16.5" customHeight="1">
      <c r="B80" s="8" t="s">
        <v>313</v>
      </c>
      <c r="C80" s="1" t="s">
        <v>13</v>
      </c>
      <c r="D80" s="2"/>
      <c r="E80" s="43">
        <v>1</v>
      </c>
      <c r="F80" s="69">
        <f t="shared" si="8"/>
        <v>0</v>
      </c>
    </row>
    <row r="81" spans="2:6" ht="45" customHeight="1">
      <c r="B81" s="8" t="s">
        <v>314</v>
      </c>
      <c r="C81" s="1" t="s">
        <v>13</v>
      </c>
      <c r="D81" s="2"/>
      <c r="E81" s="43">
        <v>1</v>
      </c>
      <c r="F81" s="69">
        <f t="shared" si="8"/>
        <v>0</v>
      </c>
    </row>
    <row r="82" spans="2:6" ht="45" customHeight="1">
      <c r="B82" s="8" t="s">
        <v>322</v>
      </c>
      <c r="C82" s="1" t="s">
        <v>13</v>
      </c>
      <c r="D82" s="2"/>
      <c r="E82" s="43">
        <v>1</v>
      </c>
      <c r="F82" s="69">
        <f t="shared" si="8"/>
        <v>0</v>
      </c>
    </row>
    <row r="83" spans="2:6" ht="45" customHeight="1">
      <c r="B83" s="8" t="s">
        <v>323</v>
      </c>
      <c r="C83" s="1" t="s">
        <v>13</v>
      </c>
      <c r="D83" s="2"/>
      <c r="E83" s="43">
        <v>1</v>
      </c>
      <c r="F83" s="69">
        <f t="shared" si="8"/>
        <v>0</v>
      </c>
    </row>
    <row r="84" spans="2:6" ht="48" customHeight="1">
      <c r="B84" s="8" t="s">
        <v>324</v>
      </c>
      <c r="C84" s="1" t="s">
        <v>13</v>
      </c>
      <c r="D84" s="2"/>
      <c r="E84" s="43">
        <v>1</v>
      </c>
      <c r="F84" s="69">
        <f t="shared" si="8"/>
        <v>0</v>
      </c>
    </row>
    <row r="85" spans="2:6" ht="48" customHeight="1">
      <c r="B85" s="8" t="s">
        <v>325</v>
      </c>
      <c r="C85" s="1" t="s">
        <v>13</v>
      </c>
      <c r="D85" s="2"/>
      <c r="E85" s="43">
        <v>1</v>
      </c>
      <c r="F85" s="69">
        <f t="shared" ref="F85" si="9">D85*E85</f>
        <v>0</v>
      </c>
    </row>
    <row r="86" spans="2:6" ht="20.45" customHeight="1">
      <c r="B86" s="89" t="s">
        <v>281</v>
      </c>
      <c r="C86" s="90"/>
      <c r="D86" s="90"/>
      <c r="E86" s="90"/>
      <c r="F86" s="91"/>
    </row>
    <row r="87" spans="2:6" ht="16.5" customHeight="1">
      <c r="B87" s="52" t="s">
        <v>46</v>
      </c>
      <c r="C87" s="56" t="s">
        <v>274</v>
      </c>
      <c r="D87" s="2"/>
      <c r="E87" s="43">
        <v>24</v>
      </c>
      <c r="F87" s="69">
        <f>D87*E87</f>
        <v>0</v>
      </c>
    </row>
    <row r="88" spans="2:6" ht="17.25" customHeight="1">
      <c r="B88" s="89" t="s">
        <v>282</v>
      </c>
      <c r="C88" s="90"/>
      <c r="D88" s="90"/>
      <c r="E88" s="90"/>
      <c r="F88" s="91"/>
    </row>
    <row r="89" spans="2:6" ht="16.5" customHeight="1">
      <c r="B89" s="16" t="s">
        <v>283</v>
      </c>
      <c r="C89" s="56" t="s">
        <v>284</v>
      </c>
      <c r="D89" s="2"/>
      <c r="E89" s="43">
        <v>5</v>
      </c>
      <c r="F89" s="69">
        <f>(D87*D89)*E89</f>
        <v>0</v>
      </c>
    </row>
    <row r="90" spans="2:6">
      <c r="B90" s="16" t="s">
        <v>291</v>
      </c>
      <c r="C90" s="56" t="s">
        <v>284</v>
      </c>
      <c r="D90" s="2"/>
      <c r="E90" s="43">
        <v>5</v>
      </c>
      <c r="F90" s="69">
        <f>(D87*D90)*E90</f>
        <v>0</v>
      </c>
    </row>
    <row r="91" spans="2:6" ht="28.15" customHeight="1">
      <c r="B91" s="80" t="s">
        <v>121</v>
      </c>
      <c r="C91" s="81"/>
      <c r="D91" s="81"/>
      <c r="E91" s="82"/>
      <c r="F91" s="69">
        <f>SUM(F9:F12,F15:F28,F31:F34,F36:F43,F45:F49,F51:F55,F57:F63,F65:F85,F87,F89,F90)</f>
        <v>0</v>
      </c>
    </row>
    <row r="93" spans="2:6" ht="15.75" thickBot="1"/>
    <row r="94" spans="2:6" ht="24.95" customHeight="1" thickBot="1">
      <c r="B94" s="77" t="s">
        <v>2</v>
      </c>
      <c r="C94" s="78"/>
      <c r="D94" s="78"/>
      <c r="E94" s="78"/>
      <c r="F94" s="79"/>
    </row>
    <row r="95" spans="2:6" ht="99.95" customHeight="1" thickBot="1">
      <c r="B95" s="77" t="s">
        <v>56</v>
      </c>
      <c r="C95" s="78"/>
      <c r="D95" s="78"/>
      <c r="E95" s="78"/>
      <c r="F95" s="79"/>
    </row>
    <row r="117" ht="12.75" customHeight="1"/>
  </sheetData>
  <mergeCells count="20">
    <mergeCell ref="B1:D1"/>
    <mergeCell ref="B2:D2"/>
    <mergeCell ref="B3:D3"/>
    <mergeCell ref="B35:F35"/>
    <mergeCell ref="E5:F5"/>
    <mergeCell ref="B14:F14"/>
    <mergeCell ref="B13:F13"/>
    <mergeCell ref="B29:F29"/>
    <mergeCell ref="B30:F30"/>
    <mergeCell ref="B7:F7"/>
    <mergeCell ref="B8:F8"/>
    <mergeCell ref="B94:F94"/>
    <mergeCell ref="B95:F95"/>
    <mergeCell ref="B91:E91"/>
    <mergeCell ref="B44:F44"/>
    <mergeCell ref="B50:F50"/>
    <mergeCell ref="B56:F56"/>
    <mergeCell ref="B64:F64"/>
    <mergeCell ref="B86:F86"/>
    <mergeCell ref="B88:F88"/>
  </mergeCells>
  <phoneticPr fontId="7" type="noConversion"/>
  <pageMargins left="0.78740157480314965" right="0.78740157480314965" top="1.9685039370078741" bottom="0.98425196850393704" header="0.51181102362204722" footer="0.51181102362204722"/>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F30"/>
  <sheetViews>
    <sheetView topLeftCell="A11" zoomScale="145" zoomScaleNormal="145" workbookViewId="0">
      <selection activeCell="C33" sqref="C33"/>
    </sheetView>
  </sheetViews>
  <sheetFormatPr baseColWidth="10" defaultRowHeight="15"/>
  <cols>
    <col min="1" max="1" width="1.7109375" customWidth="1"/>
    <col min="2" max="2" width="94.85546875" customWidth="1"/>
    <col min="3" max="3" width="12.140625" customWidth="1"/>
    <col min="4" max="4" width="13.42578125" customWidth="1"/>
    <col min="5" max="5" width="14.28515625" customWidth="1"/>
    <col min="6" max="6" width="17.5703125" customWidth="1"/>
  </cols>
  <sheetData>
    <row r="1" spans="2:6" ht="21">
      <c r="B1" s="92" t="s">
        <v>4</v>
      </c>
      <c r="C1" s="92"/>
      <c r="D1" s="92"/>
    </row>
    <row r="2" spans="2:6" ht="18" customHeight="1">
      <c r="B2" s="93"/>
      <c r="C2" s="93"/>
      <c r="D2" s="93"/>
    </row>
    <row r="3" spans="2:6" ht="36" customHeight="1">
      <c r="B3" s="94" t="s">
        <v>5</v>
      </c>
      <c r="C3" s="94"/>
      <c r="D3" s="94"/>
    </row>
    <row r="4" spans="2:6" ht="18" customHeight="1"/>
    <row r="5" spans="2:6" ht="115.5" customHeight="1">
      <c r="B5" s="18" t="s">
        <v>49</v>
      </c>
      <c r="C5" s="42" t="s">
        <v>13</v>
      </c>
      <c r="D5" s="24" t="s">
        <v>1</v>
      </c>
      <c r="E5" s="95" t="s">
        <v>115</v>
      </c>
      <c r="F5" s="96"/>
    </row>
    <row r="6" spans="2:6" ht="25.5" customHeight="1">
      <c r="B6" s="29" t="s">
        <v>12</v>
      </c>
      <c r="C6" s="1"/>
      <c r="D6" s="22" t="s">
        <v>8</v>
      </c>
      <c r="E6" s="46" t="s">
        <v>116</v>
      </c>
      <c r="F6" s="46" t="s">
        <v>119</v>
      </c>
    </row>
    <row r="7" spans="2:6" ht="21" customHeight="1">
      <c r="B7" s="113" t="s">
        <v>86</v>
      </c>
      <c r="C7" s="114"/>
      <c r="D7" s="115"/>
      <c r="E7" s="48"/>
      <c r="F7" s="49"/>
    </row>
    <row r="8" spans="2:6" ht="57" customHeight="1">
      <c r="B8" s="26" t="s">
        <v>265</v>
      </c>
      <c r="C8" s="1" t="s">
        <v>14</v>
      </c>
      <c r="D8" s="2"/>
      <c r="E8" s="43">
        <v>200</v>
      </c>
      <c r="F8" s="69">
        <f>D8*E8</f>
        <v>0</v>
      </c>
    </row>
    <row r="9" spans="2:6" ht="57" customHeight="1">
      <c r="B9" s="26" t="s">
        <v>267</v>
      </c>
      <c r="C9" s="1" t="s">
        <v>14</v>
      </c>
      <c r="D9" s="2"/>
      <c r="E9" s="43">
        <v>200</v>
      </c>
      <c r="F9" s="69">
        <f t="shared" ref="F9:F20" si="0">D9*E9</f>
        <v>0</v>
      </c>
    </row>
    <row r="10" spans="2:6" ht="57" customHeight="1">
      <c r="B10" s="26" t="s">
        <v>266</v>
      </c>
      <c r="C10" s="1" t="s">
        <v>14</v>
      </c>
      <c r="D10" s="2"/>
      <c r="E10" s="43">
        <v>200</v>
      </c>
      <c r="F10" s="69">
        <f t="shared" si="0"/>
        <v>0</v>
      </c>
    </row>
    <row r="11" spans="2:6" ht="27" customHeight="1">
      <c r="B11" s="26" t="s">
        <v>268</v>
      </c>
      <c r="C11" s="1" t="s">
        <v>14</v>
      </c>
      <c r="D11" s="2"/>
      <c r="E11" s="43">
        <v>50</v>
      </c>
      <c r="F11" s="69">
        <f t="shared" si="0"/>
        <v>0</v>
      </c>
    </row>
    <row r="12" spans="2:6" ht="24.6" customHeight="1">
      <c r="B12" s="26" t="s">
        <v>319</v>
      </c>
      <c r="C12" s="1" t="s">
        <v>14</v>
      </c>
      <c r="D12" s="2"/>
      <c r="E12" s="43">
        <v>50</v>
      </c>
      <c r="F12" s="69">
        <f t="shared" si="0"/>
        <v>0</v>
      </c>
    </row>
    <row r="13" spans="2:6" ht="24.6" customHeight="1">
      <c r="B13" s="26" t="s">
        <v>269</v>
      </c>
      <c r="C13" s="1" t="s">
        <v>14</v>
      </c>
      <c r="D13" s="2"/>
      <c r="E13" s="43">
        <v>50</v>
      </c>
      <c r="F13" s="69">
        <f t="shared" si="0"/>
        <v>0</v>
      </c>
    </row>
    <row r="14" spans="2:6" ht="21" customHeight="1">
      <c r="B14" s="26" t="s">
        <v>270</v>
      </c>
      <c r="C14" s="1" t="s">
        <v>14</v>
      </c>
      <c r="D14" s="2"/>
      <c r="E14" s="43">
        <v>100</v>
      </c>
      <c r="F14" s="69">
        <f t="shared" si="0"/>
        <v>0</v>
      </c>
    </row>
    <row r="15" spans="2:6" ht="20.45" customHeight="1">
      <c r="B15" s="26" t="s">
        <v>271</v>
      </c>
      <c r="C15" s="1" t="s">
        <v>14</v>
      </c>
      <c r="D15" s="2"/>
      <c r="E15" s="43">
        <v>100</v>
      </c>
      <c r="F15" s="69">
        <f t="shared" si="0"/>
        <v>0</v>
      </c>
    </row>
    <row r="16" spans="2:6" ht="21" customHeight="1">
      <c r="B16" s="26" t="s">
        <v>272</v>
      </c>
      <c r="C16" s="1" t="s">
        <v>16</v>
      </c>
      <c r="D16" s="2"/>
      <c r="E16" s="43">
        <v>10</v>
      </c>
      <c r="F16" s="69">
        <f t="shared" si="0"/>
        <v>0</v>
      </c>
    </row>
    <row r="17" spans="2:6" ht="23.45" customHeight="1">
      <c r="B17" s="26" t="s">
        <v>273</v>
      </c>
      <c r="C17" s="1" t="s">
        <v>14</v>
      </c>
      <c r="D17" s="2"/>
      <c r="E17" s="43">
        <v>100</v>
      </c>
      <c r="F17" s="69">
        <f t="shared" si="0"/>
        <v>0</v>
      </c>
    </row>
    <row r="18" spans="2:6" ht="22.15" customHeight="1">
      <c r="B18" s="26" t="s">
        <v>275</v>
      </c>
      <c r="C18" s="1" t="s">
        <v>13</v>
      </c>
      <c r="D18" s="2"/>
      <c r="E18" s="43">
        <v>1</v>
      </c>
      <c r="F18" s="69">
        <f t="shared" si="0"/>
        <v>0</v>
      </c>
    </row>
    <row r="19" spans="2:6" ht="21.6" customHeight="1">
      <c r="B19" s="26" t="s">
        <v>276</v>
      </c>
      <c r="C19" s="1" t="s">
        <v>13</v>
      </c>
      <c r="D19" s="2"/>
      <c r="E19" s="43">
        <v>1</v>
      </c>
      <c r="F19" s="69">
        <f t="shared" si="0"/>
        <v>0</v>
      </c>
    </row>
    <row r="20" spans="2:6" ht="21.6" customHeight="1">
      <c r="B20" s="26" t="s">
        <v>296</v>
      </c>
      <c r="C20" s="1" t="s">
        <v>13</v>
      </c>
      <c r="D20" s="2"/>
      <c r="E20" s="43">
        <v>1</v>
      </c>
      <c r="F20" s="69">
        <f t="shared" si="0"/>
        <v>0</v>
      </c>
    </row>
    <row r="21" spans="2:6" ht="18.75" customHeight="1">
      <c r="B21" s="89" t="s">
        <v>281</v>
      </c>
      <c r="C21" s="90"/>
      <c r="D21" s="90"/>
      <c r="E21" s="90"/>
      <c r="F21" s="91"/>
    </row>
    <row r="22" spans="2:6" ht="22.5" customHeight="1">
      <c r="B22" s="52" t="s">
        <v>46</v>
      </c>
      <c r="C22" s="2" t="s">
        <v>274</v>
      </c>
      <c r="D22" s="2"/>
      <c r="E22" s="43">
        <v>24</v>
      </c>
      <c r="F22" s="69">
        <f>D22*E22</f>
        <v>0</v>
      </c>
    </row>
    <row r="23" spans="2:6" ht="22.5" customHeight="1">
      <c r="B23" s="89" t="s">
        <v>282</v>
      </c>
      <c r="C23" s="90"/>
      <c r="D23" s="90"/>
      <c r="E23" s="90"/>
      <c r="F23" s="91"/>
    </row>
    <row r="24" spans="2:6" ht="20.25" customHeight="1">
      <c r="B24" s="16" t="s">
        <v>283</v>
      </c>
      <c r="C24" s="56" t="s">
        <v>284</v>
      </c>
      <c r="D24" s="2"/>
      <c r="E24" s="76">
        <v>5</v>
      </c>
      <c r="F24" s="69">
        <f>(D22*D24)*E24</f>
        <v>0</v>
      </c>
    </row>
    <row r="25" spans="2:6" ht="20.25" customHeight="1">
      <c r="B25" s="16" t="s">
        <v>291</v>
      </c>
      <c r="C25" s="56" t="s">
        <v>284</v>
      </c>
      <c r="D25" s="2"/>
      <c r="E25" s="76">
        <v>5</v>
      </c>
      <c r="F25" s="69">
        <f>(D22*D25)*E25</f>
        <v>0</v>
      </c>
    </row>
    <row r="26" spans="2:6" ht="25.15" customHeight="1">
      <c r="B26" s="80" t="s">
        <v>121</v>
      </c>
      <c r="C26" s="81"/>
      <c r="D26" s="81"/>
      <c r="E26" s="82"/>
      <c r="F26" s="69">
        <f>SUM(F8:F20,F22,F24:F25)</f>
        <v>0</v>
      </c>
    </row>
    <row r="27" spans="2:6">
      <c r="B27" s="58"/>
      <c r="C27" s="57"/>
      <c r="D27" s="57"/>
      <c r="E27" s="57"/>
      <c r="F27" s="59"/>
    </row>
    <row r="28" spans="2:6" ht="13.9" customHeight="1" thickBot="1">
      <c r="B28" s="140"/>
      <c r="C28" s="140"/>
      <c r="D28" s="140"/>
      <c r="E28" s="140"/>
      <c r="F28" s="57"/>
    </row>
    <row r="29" spans="2:6" ht="20.25" customHeight="1" thickBot="1">
      <c r="B29" s="77" t="s">
        <v>2</v>
      </c>
      <c r="C29" s="78"/>
      <c r="D29" s="78"/>
      <c r="E29" s="78"/>
      <c r="F29" s="79"/>
    </row>
    <row r="30" spans="2:6" ht="75.75" customHeight="1" thickBot="1">
      <c r="B30" s="77" t="s">
        <v>3</v>
      </c>
      <c r="C30" s="78"/>
      <c r="D30" s="78"/>
      <c r="E30" s="78"/>
      <c r="F30" s="79"/>
    </row>
  </sheetData>
  <mergeCells count="11">
    <mergeCell ref="B1:D1"/>
    <mergeCell ref="B2:D2"/>
    <mergeCell ref="B3:D3"/>
    <mergeCell ref="B7:D7"/>
    <mergeCell ref="E5:F5"/>
    <mergeCell ref="B29:F29"/>
    <mergeCell ref="B30:F30"/>
    <mergeCell ref="B28:E28"/>
    <mergeCell ref="B21:F21"/>
    <mergeCell ref="B26:E26"/>
    <mergeCell ref="B23:F23"/>
  </mergeCells>
  <phoneticPr fontId="7" type="noConversion"/>
  <pageMargins left="0.78740157480314965" right="0.78740157480314965" top="1.9685039370078741" bottom="0.98425196850393704" header="0.51181102362204722" footer="0.51181102362204722"/>
  <pageSetup paperSize="9" scale="58" orientation="portrait"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1DC4C-7C53-4EE8-AA77-215ECAA23E58}">
  <dimension ref="A2:G12"/>
  <sheetViews>
    <sheetView workbookViewId="0">
      <selection activeCell="H23" sqref="H23"/>
    </sheetView>
  </sheetViews>
  <sheetFormatPr baseColWidth="10" defaultRowHeight="15"/>
  <cols>
    <col min="7" max="7" width="17.5703125" customWidth="1"/>
  </cols>
  <sheetData>
    <row r="2" spans="1:7" ht="15.75" thickBot="1"/>
    <row r="3" spans="1:7" ht="21.75" thickBot="1">
      <c r="A3" s="152" t="s">
        <v>117</v>
      </c>
      <c r="B3" s="153"/>
      <c r="C3" s="153"/>
      <c r="D3" s="153"/>
      <c r="E3" s="153"/>
      <c r="F3" s="153"/>
      <c r="G3" s="154"/>
    </row>
    <row r="4" spans="1:7" ht="21.75" thickBot="1">
      <c r="A4" s="141"/>
      <c r="B4" s="142"/>
      <c r="C4" s="142"/>
      <c r="D4" s="143"/>
      <c r="E4" s="144"/>
      <c r="F4" s="145"/>
      <c r="G4" s="60"/>
    </row>
    <row r="5" spans="1:7" ht="21.75" thickBot="1">
      <c r="A5" s="141" t="s">
        <v>277</v>
      </c>
      <c r="B5" s="142"/>
      <c r="C5" s="142"/>
      <c r="D5" s="143"/>
      <c r="E5" s="146"/>
      <c r="F5" s="147"/>
      <c r="G5" s="68">
        <f>Electricité!F164</f>
        <v>0</v>
      </c>
    </row>
    <row r="6" spans="1:7" ht="21.75" thickBot="1">
      <c r="A6" s="141" t="s">
        <v>278</v>
      </c>
      <c r="B6" s="142"/>
      <c r="C6" s="142"/>
      <c r="D6" s="143"/>
      <c r="E6" s="146"/>
      <c r="F6" s="147"/>
      <c r="G6" s="68">
        <f>'Peinture Sol FP'!F78</f>
        <v>0</v>
      </c>
    </row>
    <row r="7" spans="1:7" ht="21.75" thickBot="1">
      <c r="A7" s="141" t="s">
        <v>279</v>
      </c>
      <c r="B7" s="142"/>
      <c r="C7" s="142"/>
      <c r="D7" s="143"/>
      <c r="E7" s="146"/>
      <c r="F7" s="147"/>
      <c r="G7" s="68">
        <f>Plomberie!F91</f>
        <v>0</v>
      </c>
    </row>
    <row r="8" spans="1:7" ht="21.75" thickBot="1">
      <c r="A8" s="141" t="s">
        <v>280</v>
      </c>
      <c r="B8" s="142"/>
      <c r="C8" s="142"/>
      <c r="D8" s="143"/>
      <c r="E8" s="148"/>
      <c r="F8" s="149"/>
      <c r="G8" s="68">
        <f>'Petit travaux et d''entretien '!F26</f>
        <v>0</v>
      </c>
    </row>
    <row r="9" spans="1:7" ht="21.75" thickBot="1">
      <c r="G9" s="61"/>
    </row>
    <row r="10" spans="1:7" ht="21.75" thickBot="1">
      <c r="A10" s="141" t="s">
        <v>120</v>
      </c>
      <c r="B10" s="142"/>
      <c r="C10" s="142"/>
      <c r="D10" s="143"/>
      <c r="E10" s="150"/>
      <c r="F10" s="151"/>
      <c r="G10" s="68">
        <f>SUM(G5:G8)</f>
        <v>0</v>
      </c>
    </row>
    <row r="11" spans="1:7" ht="15.75" thickBot="1"/>
    <row r="12" spans="1:7" ht="21.75" thickBot="1">
      <c r="A12" s="141" t="s">
        <v>118</v>
      </c>
      <c r="B12" s="142"/>
      <c r="C12" s="142"/>
      <c r="D12" s="143"/>
      <c r="E12" s="150"/>
      <c r="F12" s="151"/>
      <c r="G12" s="68">
        <f>G10*1.2</f>
        <v>0</v>
      </c>
    </row>
  </sheetData>
  <mergeCells count="11">
    <mergeCell ref="A3:G3"/>
    <mergeCell ref="A4:D4"/>
    <mergeCell ref="A5:D5"/>
    <mergeCell ref="A6:D6"/>
    <mergeCell ref="A7:D7"/>
    <mergeCell ref="A8:D8"/>
    <mergeCell ref="A10:D10"/>
    <mergeCell ref="E4:F8"/>
    <mergeCell ref="E10:F10"/>
    <mergeCell ref="A12:D12"/>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Electricité</vt:lpstr>
      <vt:lpstr>Peinture Sol FP</vt:lpstr>
      <vt:lpstr>Plomberie</vt:lpstr>
      <vt:lpstr>Petit travaux et d'entretien </vt:lpstr>
      <vt:lpstr>TOTAL 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cedric</dc:creator>
  <cp:lastModifiedBy>COQUIDÉ Arnaud</cp:lastModifiedBy>
  <cp:lastPrinted>2023-09-07T09:14:25Z</cp:lastPrinted>
  <dcterms:created xsi:type="dcterms:W3CDTF">2019-10-01T09:04:43Z</dcterms:created>
  <dcterms:modified xsi:type="dcterms:W3CDTF">2026-04-24T08:46:44Z</dcterms:modified>
</cp:coreProperties>
</file>